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льсовет\Downloads\"/>
    </mc:Choice>
  </mc:AlternateContent>
  <bookViews>
    <workbookView xWindow="0" yWindow="0" windowWidth="20490" windowHeight="7155" firstSheet="3" activeTab="3"/>
  </bookViews>
  <sheets>
    <sheet name="реестр расх.обяз-ств 2016г" sheetId="2" r:id="rId1"/>
    <sheet name="реестр расх.обяз-ств 2017г " sheetId="3" r:id="rId2"/>
    <sheet name="реестр расх.обяз-ств 2018г  (3)" sheetId="4" r:id="rId3"/>
    <sheet name="реестр расх.обяз-ств 2019  (4" sheetId="5" r:id="rId4"/>
  </sheets>
  <definedNames>
    <definedName name="_xlnm._FilterDatabase" localSheetId="0" hidden="1">'реестр расх.обяз-ств 2016г'!$A$22:$R$105</definedName>
    <definedName name="_xlnm._FilterDatabase" localSheetId="1" hidden="1">'реестр расх.обяз-ств 2017г '!$A$22:$R$105</definedName>
    <definedName name="_xlnm._FilterDatabase" localSheetId="2" hidden="1">'реестр расх.обяз-ств 2018г  (3)'!$A$22:$R$105</definedName>
    <definedName name="_xlnm._FilterDatabase" localSheetId="3" hidden="1">'реестр расх.обяз-ств 2019  (4'!$A$22:$R$105</definedName>
  </definedNames>
  <calcPr calcId="152511"/>
</workbook>
</file>

<file path=xl/calcChain.xml><?xml version="1.0" encoding="utf-8"?>
<calcChain xmlns="http://schemas.openxmlformats.org/spreadsheetml/2006/main">
  <c r="B149" i="5" l="1"/>
  <c r="B148" i="5"/>
  <c r="B147" i="5"/>
  <c r="B146" i="5"/>
  <c r="B145" i="5"/>
  <c r="B144" i="5"/>
  <c r="B143" i="5"/>
  <c r="B142" i="5"/>
  <c r="B141" i="5"/>
  <c r="B140" i="5"/>
  <c r="B139" i="5"/>
  <c r="B138" i="5"/>
  <c r="B137" i="5"/>
  <c r="B135" i="5"/>
  <c r="Q134" i="5"/>
  <c r="P134" i="5"/>
  <c r="Q133" i="5"/>
  <c r="P133" i="5"/>
  <c r="O133" i="5"/>
  <c r="N133" i="5"/>
  <c r="M133" i="5"/>
  <c r="L133" i="5"/>
  <c r="Q132" i="5"/>
  <c r="P132" i="5"/>
  <c r="O132" i="5"/>
  <c r="N132" i="5"/>
  <c r="M132" i="5"/>
  <c r="L132" i="5"/>
  <c r="Q131" i="5"/>
  <c r="P131" i="5"/>
  <c r="O131" i="5"/>
  <c r="N131" i="5"/>
  <c r="M131" i="5"/>
  <c r="L131" i="5"/>
  <c r="Q130" i="5"/>
  <c r="P130" i="5"/>
  <c r="O130" i="5"/>
  <c r="N130" i="5"/>
  <c r="M130" i="5"/>
  <c r="L130" i="5"/>
  <c r="Q129" i="5"/>
  <c r="P129" i="5"/>
  <c r="O129" i="5"/>
  <c r="N129" i="5"/>
  <c r="M129" i="5"/>
  <c r="L129" i="5"/>
  <c r="Q128" i="5"/>
  <c r="P128" i="5"/>
  <c r="O128" i="5"/>
  <c r="N128" i="5"/>
  <c r="L128" i="5"/>
  <c r="Q127" i="5"/>
  <c r="P127" i="5"/>
  <c r="O127" i="5"/>
  <c r="N127" i="5"/>
  <c r="M127" i="5"/>
  <c r="L127" i="5"/>
  <c r="Q126" i="5"/>
  <c r="P126" i="5"/>
  <c r="O126" i="5"/>
  <c r="N126" i="5"/>
  <c r="M126" i="5"/>
  <c r="L126" i="5"/>
  <c r="Q124" i="5"/>
  <c r="P124" i="5"/>
  <c r="O124" i="5"/>
  <c r="N124" i="5"/>
  <c r="M124" i="5"/>
  <c r="L124" i="5"/>
  <c r="Q123" i="5"/>
  <c r="P123" i="5"/>
  <c r="O123" i="5"/>
  <c r="N123" i="5"/>
  <c r="M123" i="5"/>
  <c r="L123" i="5"/>
  <c r="Q122" i="5"/>
  <c r="P122" i="5"/>
  <c r="O122" i="5"/>
  <c r="N122" i="5"/>
  <c r="M122" i="5"/>
  <c r="L122" i="5"/>
  <c r="Q105" i="5"/>
  <c r="P105" i="5"/>
  <c r="O105" i="5"/>
  <c r="N105" i="5"/>
  <c r="M105" i="5"/>
  <c r="L105" i="5"/>
  <c r="Q90" i="5"/>
  <c r="Q125" i="5" s="1"/>
  <c r="P90" i="5"/>
  <c r="P125" i="5" s="1"/>
  <c r="O90" i="5"/>
  <c r="O125" i="5" s="1"/>
  <c r="N90" i="5"/>
  <c r="N125" i="5" s="1"/>
  <c r="M90" i="5"/>
  <c r="M125" i="5" s="1"/>
  <c r="L90" i="5"/>
  <c r="L125" i="5" s="1"/>
  <c r="Q87" i="5"/>
  <c r="P87" i="5"/>
  <c r="O87" i="5"/>
  <c r="N87" i="5"/>
  <c r="M87" i="5"/>
  <c r="L87" i="5"/>
  <c r="Q82" i="5"/>
  <c r="P82" i="5"/>
  <c r="O82" i="5"/>
  <c r="N82" i="5"/>
  <c r="M82" i="5"/>
  <c r="L82" i="5"/>
  <c r="M128" i="5" s="1"/>
  <c r="Q77" i="5"/>
  <c r="P77" i="5"/>
  <c r="O77" i="5"/>
  <c r="N77" i="5"/>
  <c r="N73" i="5" s="1"/>
  <c r="M77" i="5"/>
  <c r="L77" i="5"/>
  <c r="Q73" i="5"/>
  <c r="P73" i="5"/>
  <c r="Q67" i="5"/>
  <c r="P67" i="5"/>
  <c r="O67" i="5"/>
  <c r="N67" i="5"/>
  <c r="M67" i="5"/>
  <c r="L67" i="5"/>
  <c r="Q64" i="5"/>
  <c r="P64" i="5"/>
  <c r="O64" i="5"/>
  <c r="N64" i="5"/>
  <c r="M64" i="5"/>
  <c r="L64" i="5"/>
  <c r="Q51" i="5"/>
  <c r="Q48" i="5" s="1"/>
  <c r="P51" i="5"/>
  <c r="P48" i="5" s="1"/>
  <c r="O51" i="5"/>
  <c r="N51" i="5"/>
  <c r="N48" i="5" s="1"/>
  <c r="M51" i="5"/>
  <c r="M48" i="5" s="1"/>
  <c r="L51" i="5"/>
  <c r="L48" i="5" s="1"/>
  <c r="O48" i="5"/>
  <c r="Q25" i="5"/>
  <c r="P25" i="5"/>
  <c r="P24" i="5" s="1"/>
  <c r="O25" i="5"/>
  <c r="O24" i="5" s="1"/>
  <c r="N25" i="5"/>
  <c r="N24" i="5" s="1"/>
  <c r="M25" i="5"/>
  <c r="M24" i="5" s="1"/>
  <c r="L25" i="5"/>
  <c r="L24" i="5" l="1"/>
  <c r="O73" i="5"/>
  <c r="P23" i="5"/>
  <c r="P120" i="5" s="1"/>
  <c r="M73" i="5"/>
  <c r="Q24" i="5"/>
  <c r="L73" i="5"/>
  <c r="Q23" i="5"/>
  <c r="Q120" i="5" s="1"/>
  <c r="O23" i="5"/>
  <c r="O120" i="5" s="1"/>
  <c r="O136" i="5"/>
  <c r="Q136" i="5"/>
  <c r="L23" i="5"/>
  <c r="L120" i="5" s="1"/>
  <c r="M23" i="5"/>
  <c r="M120" i="5" s="1"/>
  <c r="N23" i="5"/>
  <c r="N120" i="5" s="1"/>
  <c r="B151" i="5"/>
  <c r="L136" i="5"/>
  <c r="P136" i="5"/>
  <c r="M136" i="5"/>
  <c r="N136" i="5"/>
  <c r="O105" i="4"/>
  <c r="N25" i="4" l="1"/>
  <c r="L105" i="4" l="1"/>
  <c r="M105" i="4"/>
  <c r="L25" i="4" l="1"/>
  <c r="M25" i="4"/>
  <c r="M24" i="4" s="1"/>
  <c r="O25" i="4"/>
  <c r="O24" i="4" s="1"/>
  <c r="P25" i="4"/>
  <c r="P24" i="4" s="1"/>
  <c r="Q25" i="4"/>
  <c r="L51" i="4"/>
  <c r="L48" i="4" s="1"/>
  <c r="M51" i="4"/>
  <c r="M48" i="4" s="1"/>
  <c r="N51" i="4"/>
  <c r="N48" i="4" s="1"/>
  <c r="O51" i="4"/>
  <c r="O48" i="4" s="1"/>
  <c r="P51" i="4"/>
  <c r="P48" i="4" s="1"/>
  <c r="Q51" i="4"/>
  <c r="Q48" i="4" s="1"/>
  <c r="L64" i="4"/>
  <c r="M64" i="4"/>
  <c r="N64" i="4"/>
  <c r="O64" i="4"/>
  <c r="P64" i="4"/>
  <c r="Q64" i="4"/>
  <c r="L67" i="4"/>
  <c r="M67" i="4"/>
  <c r="N67" i="4"/>
  <c r="O67" i="4"/>
  <c r="P67" i="4"/>
  <c r="Q67" i="4"/>
  <c r="P73" i="4"/>
  <c r="Q73" i="4"/>
  <c r="L77" i="4"/>
  <c r="M77" i="4"/>
  <c r="N77" i="4"/>
  <c r="O77" i="4"/>
  <c r="P77" i="4"/>
  <c r="Q77" i="4"/>
  <c r="L82" i="4"/>
  <c r="M82" i="4"/>
  <c r="N82" i="4"/>
  <c r="O82" i="4"/>
  <c r="P82" i="4"/>
  <c r="Q82" i="4"/>
  <c r="L87" i="4"/>
  <c r="M87" i="4"/>
  <c r="N87" i="4"/>
  <c r="O87" i="4"/>
  <c r="P87" i="4"/>
  <c r="Q87" i="4"/>
  <c r="L90" i="4"/>
  <c r="M90" i="4"/>
  <c r="N90" i="4"/>
  <c r="O90" i="4"/>
  <c r="P90" i="4"/>
  <c r="Q90" i="4"/>
  <c r="N105" i="4"/>
  <c r="P105" i="4"/>
  <c r="Q105" i="4"/>
  <c r="N24" i="4" l="1"/>
  <c r="L73" i="4"/>
  <c r="O73" i="4"/>
  <c r="O23" i="4" s="1"/>
  <c r="O121" i="4" s="1"/>
  <c r="M73" i="4"/>
  <c r="M23" i="4" s="1"/>
  <c r="N73" i="4"/>
  <c r="N23" i="4" s="1"/>
  <c r="L24" i="4"/>
  <c r="L23" i="4" s="1"/>
  <c r="L121" i="4" s="1"/>
  <c r="Q24" i="4"/>
  <c r="Q23" i="4" s="1"/>
  <c r="P23" i="4"/>
  <c r="P121" i="4" s="1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6" i="4"/>
  <c r="Q135" i="4"/>
  <c r="P135" i="4"/>
  <c r="Q134" i="4"/>
  <c r="P134" i="4"/>
  <c r="O134" i="4"/>
  <c r="N134" i="4"/>
  <c r="M134" i="4"/>
  <c r="L134" i="4"/>
  <c r="Q133" i="4"/>
  <c r="P133" i="4"/>
  <c r="O133" i="4"/>
  <c r="N133" i="4"/>
  <c r="M133" i="4"/>
  <c r="L133" i="4"/>
  <c r="Q132" i="4"/>
  <c r="P132" i="4"/>
  <c r="O132" i="4"/>
  <c r="N132" i="4"/>
  <c r="M132" i="4"/>
  <c r="L132" i="4"/>
  <c r="Q131" i="4"/>
  <c r="P131" i="4"/>
  <c r="O131" i="4"/>
  <c r="N131" i="4"/>
  <c r="M131" i="4"/>
  <c r="L131" i="4"/>
  <c r="Q130" i="4"/>
  <c r="P130" i="4"/>
  <c r="O130" i="4"/>
  <c r="N130" i="4"/>
  <c r="M130" i="4"/>
  <c r="L130" i="4"/>
  <c r="Q129" i="4"/>
  <c r="P129" i="4"/>
  <c r="O129" i="4"/>
  <c r="N129" i="4"/>
  <c r="M129" i="4"/>
  <c r="L129" i="4"/>
  <c r="Q128" i="4"/>
  <c r="P128" i="4"/>
  <c r="O128" i="4"/>
  <c r="N128" i="4"/>
  <c r="M128" i="4"/>
  <c r="L128" i="4"/>
  <c r="Q127" i="4"/>
  <c r="P127" i="4"/>
  <c r="O127" i="4"/>
  <c r="N127" i="4"/>
  <c r="M127" i="4"/>
  <c r="L127" i="4"/>
  <c r="Q125" i="4"/>
  <c r="P125" i="4"/>
  <c r="O125" i="4"/>
  <c r="N125" i="4"/>
  <c r="M125" i="4"/>
  <c r="L125" i="4"/>
  <c r="Q124" i="4"/>
  <c r="P124" i="4"/>
  <c r="O124" i="4"/>
  <c r="N124" i="4"/>
  <c r="M124" i="4"/>
  <c r="L124" i="4"/>
  <c r="Q123" i="4"/>
  <c r="P123" i="4"/>
  <c r="O123" i="4"/>
  <c r="N123" i="4"/>
  <c r="M123" i="4"/>
  <c r="L123" i="4"/>
  <c r="Q126" i="4"/>
  <c r="P126" i="4"/>
  <c r="O126" i="4"/>
  <c r="N126" i="4"/>
  <c r="M126" i="4"/>
  <c r="L126" i="4"/>
  <c r="B152" i="4" l="1"/>
  <c r="M121" i="4"/>
  <c r="Q121" i="4"/>
  <c r="N137" i="4"/>
  <c r="L137" i="4"/>
  <c r="P137" i="4"/>
  <c r="N121" i="4"/>
  <c r="M137" i="4"/>
  <c r="Q137" i="4"/>
  <c r="O137" i="4"/>
  <c r="Q73" i="3"/>
  <c r="P73" i="3"/>
  <c r="O105" i="3"/>
  <c r="N105" i="3" l="1"/>
  <c r="P105" i="3" l="1"/>
  <c r="B150" i="3" l="1"/>
  <c r="B149" i="3"/>
  <c r="B148" i="3"/>
  <c r="B147" i="3"/>
  <c r="B146" i="3"/>
  <c r="B145" i="3"/>
  <c r="B144" i="3"/>
  <c r="B143" i="3"/>
  <c r="B142" i="3"/>
  <c r="B141" i="3"/>
  <c r="B140" i="3"/>
  <c r="B139" i="3"/>
  <c r="B138" i="3"/>
  <c r="B136" i="3"/>
  <c r="Q135" i="3"/>
  <c r="P135" i="3"/>
  <c r="Q134" i="3"/>
  <c r="P134" i="3"/>
  <c r="O134" i="3"/>
  <c r="N134" i="3"/>
  <c r="M134" i="3"/>
  <c r="L134" i="3"/>
  <c r="Q133" i="3"/>
  <c r="P133" i="3"/>
  <c r="O133" i="3"/>
  <c r="N133" i="3"/>
  <c r="M133" i="3"/>
  <c r="L133" i="3"/>
  <c r="Q132" i="3"/>
  <c r="P132" i="3"/>
  <c r="O132" i="3"/>
  <c r="N132" i="3"/>
  <c r="M132" i="3"/>
  <c r="L132" i="3"/>
  <c r="Q131" i="3"/>
  <c r="P131" i="3"/>
  <c r="O131" i="3"/>
  <c r="N131" i="3"/>
  <c r="M131" i="3"/>
  <c r="L131" i="3"/>
  <c r="Q130" i="3"/>
  <c r="P130" i="3"/>
  <c r="O130" i="3"/>
  <c r="N130" i="3"/>
  <c r="M130" i="3"/>
  <c r="L130" i="3"/>
  <c r="Q129" i="3"/>
  <c r="P129" i="3"/>
  <c r="O129" i="3"/>
  <c r="N129" i="3"/>
  <c r="L129" i="3"/>
  <c r="Q128" i="3"/>
  <c r="P128" i="3"/>
  <c r="O128" i="3"/>
  <c r="N128" i="3"/>
  <c r="M128" i="3"/>
  <c r="L128" i="3"/>
  <c r="Q127" i="3"/>
  <c r="P127" i="3"/>
  <c r="O127" i="3"/>
  <c r="N127" i="3"/>
  <c r="M127" i="3"/>
  <c r="L127" i="3"/>
  <c r="Q125" i="3"/>
  <c r="P125" i="3"/>
  <c r="O125" i="3"/>
  <c r="N125" i="3"/>
  <c r="M125" i="3"/>
  <c r="L125" i="3"/>
  <c r="Q124" i="3"/>
  <c r="P124" i="3"/>
  <c r="O124" i="3"/>
  <c r="N124" i="3"/>
  <c r="M124" i="3"/>
  <c r="L124" i="3"/>
  <c r="Q123" i="3"/>
  <c r="P123" i="3"/>
  <c r="O123" i="3"/>
  <c r="N123" i="3"/>
  <c r="M123" i="3"/>
  <c r="L123" i="3"/>
  <c r="Q105" i="3"/>
  <c r="M105" i="3"/>
  <c r="L105" i="3"/>
  <c r="Q90" i="3"/>
  <c r="Q126" i="3" s="1"/>
  <c r="P90" i="3"/>
  <c r="P126" i="3" s="1"/>
  <c r="O90" i="3"/>
  <c r="O126" i="3" s="1"/>
  <c r="N90" i="3"/>
  <c r="N126" i="3" s="1"/>
  <c r="M90" i="3"/>
  <c r="M126" i="3" s="1"/>
  <c r="L90" i="3"/>
  <c r="L126" i="3" s="1"/>
  <c r="Q87" i="3"/>
  <c r="P87" i="3"/>
  <c r="O87" i="3"/>
  <c r="N87" i="3"/>
  <c r="M87" i="3"/>
  <c r="L87" i="3"/>
  <c r="Q82" i="3"/>
  <c r="P82" i="3"/>
  <c r="O82" i="3"/>
  <c r="N82" i="3"/>
  <c r="M82" i="3"/>
  <c r="L82" i="3"/>
  <c r="M129" i="3" s="1"/>
  <c r="Q77" i="3"/>
  <c r="P77" i="3"/>
  <c r="O77" i="3"/>
  <c r="N77" i="3"/>
  <c r="M77" i="3"/>
  <c r="L77" i="3"/>
  <c r="Q67" i="3"/>
  <c r="P67" i="3"/>
  <c r="O67" i="3"/>
  <c r="N67" i="3"/>
  <c r="M67" i="3"/>
  <c r="L67" i="3"/>
  <c r="Q64" i="3"/>
  <c r="P64" i="3"/>
  <c r="O64" i="3"/>
  <c r="N64" i="3"/>
  <c r="M64" i="3"/>
  <c r="L64" i="3"/>
  <c r="Q51" i="3"/>
  <c r="Q48" i="3" s="1"/>
  <c r="P51" i="3"/>
  <c r="P48" i="3" s="1"/>
  <c r="O51" i="3"/>
  <c r="O48" i="3" s="1"/>
  <c r="N51" i="3"/>
  <c r="N48" i="3" s="1"/>
  <c r="M51" i="3"/>
  <c r="M48" i="3" s="1"/>
  <c r="L51" i="3"/>
  <c r="L48" i="3" s="1"/>
  <c r="Q25" i="3"/>
  <c r="P25" i="3"/>
  <c r="P24" i="3" s="1"/>
  <c r="P23" i="3" s="1"/>
  <c r="P121" i="3" s="1"/>
  <c r="O25" i="3"/>
  <c r="O24" i="3" s="1"/>
  <c r="N25" i="3"/>
  <c r="M25" i="3"/>
  <c r="L25" i="3"/>
  <c r="O73" i="3" l="1"/>
  <c r="N24" i="3"/>
  <c r="N23" i="3" s="1"/>
  <c r="N121" i="3" s="1"/>
  <c r="M73" i="3"/>
  <c r="O23" i="3"/>
  <c r="N73" i="3"/>
  <c r="M24" i="3"/>
  <c r="Q24" i="3"/>
  <c r="Q23" i="3" s="1"/>
  <c r="Q121" i="3" s="1"/>
  <c r="L24" i="3"/>
  <c r="L23" i="3" s="1"/>
  <c r="L121" i="3" s="1"/>
  <c r="L73" i="3"/>
  <c r="L137" i="3"/>
  <c r="B152" i="3"/>
  <c r="N137" i="3"/>
  <c r="P137" i="3"/>
  <c r="O137" i="3"/>
  <c r="M137" i="3"/>
  <c r="Q137" i="3"/>
  <c r="M23" i="3" l="1"/>
  <c r="M121" i="3" s="1"/>
  <c r="O25" i="2"/>
  <c r="P25" i="2"/>
  <c r="Q25" i="2"/>
  <c r="P105" i="2"/>
  <c r="Q105" i="2"/>
  <c r="N105" i="2"/>
  <c r="N25" i="2"/>
  <c r="B143" i="2"/>
  <c r="B141" i="2"/>
  <c r="B145" i="2"/>
  <c r="B149" i="2" l="1"/>
  <c r="B135" i="2"/>
  <c r="B148" i="2" l="1"/>
  <c r="B147" i="2"/>
  <c r="B146" i="2"/>
  <c r="B144" i="2"/>
  <c r="B138" i="2"/>
  <c r="B142" i="2"/>
  <c r="B140" i="2"/>
  <c r="B139" i="2"/>
  <c r="B137" i="2"/>
  <c r="B151" i="2" l="1"/>
  <c r="L77" i="2"/>
  <c r="M77" i="2"/>
  <c r="N77" i="2"/>
  <c r="O77" i="2"/>
  <c r="P77" i="2"/>
  <c r="Q77" i="2"/>
  <c r="M105" i="2" l="1"/>
  <c r="L105" i="2"/>
  <c r="O82" i="2"/>
  <c r="P82" i="2"/>
  <c r="Q82" i="2"/>
  <c r="L82" i="2"/>
  <c r="M82" i="2"/>
  <c r="N82" i="2"/>
  <c r="Q134" i="2" l="1"/>
  <c r="P134" i="2"/>
  <c r="Q133" i="2"/>
  <c r="P133" i="2"/>
  <c r="O133" i="2"/>
  <c r="N133" i="2"/>
  <c r="M133" i="2"/>
  <c r="L133" i="2"/>
  <c r="Q132" i="2"/>
  <c r="P132" i="2"/>
  <c r="O132" i="2"/>
  <c r="N132" i="2"/>
  <c r="M132" i="2"/>
  <c r="L132" i="2"/>
  <c r="Q131" i="2"/>
  <c r="P131" i="2"/>
  <c r="O131" i="2"/>
  <c r="N131" i="2"/>
  <c r="M131" i="2"/>
  <c r="L131" i="2"/>
  <c r="Q130" i="2"/>
  <c r="P130" i="2"/>
  <c r="O130" i="2"/>
  <c r="N130" i="2"/>
  <c r="M130" i="2"/>
  <c r="L130" i="2"/>
  <c r="Q129" i="2"/>
  <c r="P129" i="2"/>
  <c r="O129" i="2"/>
  <c r="N129" i="2"/>
  <c r="M129" i="2"/>
  <c r="L129" i="2"/>
  <c r="Q128" i="2"/>
  <c r="P128" i="2"/>
  <c r="O128" i="2"/>
  <c r="N128" i="2"/>
  <c r="M128" i="2"/>
  <c r="L128" i="2"/>
  <c r="Q127" i="2"/>
  <c r="P127" i="2"/>
  <c r="O127" i="2"/>
  <c r="N127" i="2"/>
  <c r="M127" i="2"/>
  <c r="L127" i="2"/>
  <c r="Q126" i="2"/>
  <c r="P126" i="2"/>
  <c r="O126" i="2"/>
  <c r="N126" i="2"/>
  <c r="M126" i="2"/>
  <c r="L126" i="2"/>
  <c r="Q124" i="2"/>
  <c r="P124" i="2"/>
  <c r="O124" i="2"/>
  <c r="N124" i="2"/>
  <c r="M124" i="2"/>
  <c r="L124" i="2"/>
  <c r="Q123" i="2"/>
  <c r="P123" i="2"/>
  <c r="O123" i="2"/>
  <c r="N123" i="2"/>
  <c r="M123" i="2"/>
  <c r="L123" i="2"/>
  <c r="Q122" i="2"/>
  <c r="P122" i="2"/>
  <c r="O122" i="2"/>
  <c r="N122" i="2"/>
  <c r="M122" i="2"/>
  <c r="L122" i="2"/>
  <c r="Q90" i="2"/>
  <c r="P90" i="2"/>
  <c r="O90" i="2"/>
  <c r="N90" i="2"/>
  <c r="M90" i="2"/>
  <c r="L90" i="2"/>
  <c r="Q87" i="2"/>
  <c r="P87" i="2"/>
  <c r="O87" i="2"/>
  <c r="N87" i="2"/>
  <c r="M87" i="2"/>
  <c r="L87" i="2"/>
  <c r="Q67" i="2"/>
  <c r="P67" i="2"/>
  <c r="O67" i="2"/>
  <c r="N67" i="2"/>
  <c r="M67" i="2"/>
  <c r="L67" i="2"/>
  <c r="Q64" i="2"/>
  <c r="P64" i="2"/>
  <c r="O64" i="2"/>
  <c r="N64" i="2"/>
  <c r="M64" i="2"/>
  <c r="L64" i="2"/>
  <c r="Q51" i="2"/>
  <c r="P51" i="2"/>
  <c r="O51" i="2"/>
  <c r="N51" i="2"/>
  <c r="N24" i="2" s="1"/>
  <c r="M51" i="2"/>
  <c r="M48" i="2" s="1"/>
  <c r="L51" i="2"/>
  <c r="L48" i="2" s="1"/>
  <c r="M25" i="2"/>
  <c r="L25" i="2"/>
  <c r="L24" i="2" s="1"/>
  <c r="O73" i="2" l="1"/>
  <c r="N48" i="2"/>
  <c r="P48" i="2"/>
  <c r="P24" i="2"/>
  <c r="P23" i="2" s="1"/>
  <c r="O48" i="2"/>
  <c r="O24" i="2"/>
  <c r="O23" i="2" s="1"/>
  <c r="O120" i="2" s="1"/>
  <c r="Q48" i="2"/>
  <c r="Q24" i="2"/>
  <c r="Q23" i="2" s="1"/>
  <c r="N73" i="2"/>
  <c r="L125" i="2"/>
  <c r="L136" i="2" s="1"/>
  <c r="L73" i="2"/>
  <c r="P125" i="2"/>
  <c r="P136" i="2" s="1"/>
  <c r="M125" i="2"/>
  <c r="M136" i="2" s="1"/>
  <c r="M73" i="2"/>
  <c r="Q125" i="2"/>
  <c r="Q136" i="2" s="1"/>
  <c r="N125" i="2"/>
  <c r="N136" i="2" s="1"/>
  <c r="O125" i="2"/>
  <c r="M24" i="2"/>
  <c r="N23" i="2" l="1"/>
  <c r="N120" i="2" s="1"/>
  <c r="L23" i="2"/>
  <c r="L120" i="2" s="1"/>
  <c r="P120" i="2"/>
  <c r="O136" i="2"/>
  <c r="M23" i="2"/>
  <c r="M120" i="2" s="1"/>
  <c r="Q120" i="2"/>
  <c r="O121" i="3"/>
</calcChain>
</file>

<file path=xl/sharedStrings.xml><?xml version="1.0" encoding="utf-8"?>
<sst xmlns="http://schemas.openxmlformats.org/spreadsheetml/2006/main" count="1975" uniqueCount="368">
  <si>
    <t xml:space="preserve">    гр. 1    </t>
  </si>
  <si>
    <t xml:space="preserve">  гр. 2  </t>
  </si>
  <si>
    <t xml:space="preserve"> гр. 3 </t>
  </si>
  <si>
    <t xml:space="preserve">гр. 4 </t>
  </si>
  <si>
    <t xml:space="preserve">  гр. 5  </t>
  </si>
  <si>
    <t xml:space="preserve"> гр. 6 </t>
  </si>
  <si>
    <t xml:space="preserve">гр. 7 </t>
  </si>
  <si>
    <t xml:space="preserve">  гр. 8  </t>
  </si>
  <si>
    <t xml:space="preserve">гр. 9 </t>
  </si>
  <si>
    <t>гр. 10</t>
  </si>
  <si>
    <t>гр. 11</t>
  </si>
  <si>
    <t>гр. 12</t>
  </si>
  <si>
    <t>гр. 13</t>
  </si>
  <si>
    <t>гр. 14</t>
  </si>
  <si>
    <t>гр. 15</t>
  </si>
  <si>
    <t>гр. 16</t>
  </si>
  <si>
    <t>гр. 17</t>
  </si>
  <si>
    <t>Федеральный закон  № 131-ФЗ от 06.10.2003  "Об общих принципах организации местного самоуправления в Российской Федерации"</t>
  </si>
  <si>
    <t>06.10.2003 не установлен</t>
  </si>
  <si>
    <t>владение, пользование и распоряжение имуществом, находящимся в муниципальной собственности муниципального района</t>
  </si>
  <si>
    <t>п.4 ст.15</t>
  </si>
  <si>
    <t>0408</t>
  </si>
  <si>
    <t>п.5 ст.15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</si>
  <si>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</si>
  <si>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п.6 ст.15</t>
  </si>
  <si>
    <t>0309</t>
  </si>
  <si>
    <t>п.7 ст.15</t>
  </si>
  <si>
    <t>организация мероприятий межпоселенческого характера по охране окружающей среды</t>
  </si>
  <si>
    <t>п.9 ст.15</t>
  </si>
  <si>
    <t>д.сады</t>
  </si>
  <si>
    <t>д.дома</t>
  </si>
  <si>
    <t>летний отдых детей</t>
  </si>
  <si>
    <t>1004</t>
  </si>
  <si>
    <t>п.14 ст.15</t>
  </si>
  <si>
    <t>выравнивание уровня бюджетной обеспеченности поселений , входящих в состав МР</t>
  </si>
  <si>
    <t>п.15 ст.15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</si>
  <si>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</si>
  <si>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п.19.1 ст.15</t>
  </si>
  <si>
    <t xml:space="preserve"> 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добровольчеству;</t>
  </si>
  <si>
    <t>0405</t>
  </si>
  <si>
    <t>п.25 ст.15</t>
  </si>
  <si>
    <t>п.26 ст.15</t>
  </si>
  <si>
    <t>0707</t>
  </si>
  <si>
    <t>п.27 ст.15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</si>
  <si>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уровней, кроме дотаций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</si>
  <si>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</si>
  <si>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ст.5,п.3; ст.5, п.3</t>
  </si>
  <si>
    <t>10.07.1992, не установлен</t>
  </si>
  <si>
    <t>Ежемесячное денежное вознаграждение за классное руководство</t>
  </si>
  <si>
    <t>0702</t>
  </si>
  <si>
    <t>в целом</t>
  </si>
  <si>
    <t>Социальная поддержка детей-сирот и детей, оставшихся без попечения родителей</t>
  </si>
  <si>
    <t>ст.26.3,п.24</t>
  </si>
  <si>
    <t>06.10.1999, не установлен</t>
  </si>
  <si>
    <t>Обеспечение оплаты труда приемных родителей</t>
  </si>
  <si>
    <t>ст.152,</t>
  </si>
  <si>
    <t>29.12.1995, не установлен</t>
  </si>
  <si>
    <t>Социальная поддержка детей в санаторных образовательных учреждениях и воспитанников в коррекционных образовательных учреждениях</t>
  </si>
  <si>
    <t>ст.5,п.5</t>
  </si>
  <si>
    <t>Создание комиссий по делам несовершеннолетних и защите их прав и организации деятельности таких комиссий</t>
  </si>
  <si>
    <t>0104</t>
  </si>
  <si>
    <t>подп.24.1 п.2 ст.26.3</t>
  </si>
  <si>
    <t>30.06.1999, не установлен</t>
  </si>
  <si>
    <t>Реализация отдельных государственных полномочий на обеспечение социального обслуживания отдельных категорий граждан</t>
  </si>
  <si>
    <t>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</t>
  </si>
  <si>
    <t>Обеспечение социального обслуживания отдельных категорий граждан</t>
  </si>
  <si>
    <t>Поддержка сельскохозяйственного производства (за исключением мероприятий, предусмотренных федеральными целевыми программами)</t>
  </si>
  <si>
    <t>1) Федеральный закон от 29.12.2006 № 264-ФЗ "О развитиии сельского хозяйства";  
2)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</t>
  </si>
  <si>
    <t>1) ст.7, п.1, подп.2; ст.7, п.1, подп.10, 11; ст.7,п.1,подп.1; ст.7, п.1,подп.10; ст.7, п.1, подп.1; ст.7, п.1, подп.10; ст.7,п.1,подп.7; ст.7; ст.7,п.1, подп.1; ст.7, п.1, подп.7; ст.7, п.1, подп.6; ст.7, п.1,подп. 10; ст.7,п.1, подп.10; 
2) ст.26.2, ст.</t>
  </si>
  <si>
    <t>1)  11.01.2007, не установлен; 
2) 19.10.1999, не установлен; 
 3) 20.07.1998, не установлен; 
 4) 16.12.2002, не установлен; 
 5) 22.12.1997, не установлен; 
 6) 07.08.1995, не установлен; 
 7) 02.11.1998, не установлен</t>
  </si>
  <si>
    <t>природ.клим</t>
  </si>
  <si>
    <t>Субв.ВЦП"Развитие мясного скотоводства в НСО на 2009-2012 годы"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</si>
  <si>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t>
  </si>
  <si>
    <t>1) в целом; 
2) в целом; 
3) в целом</t>
  </si>
  <si>
    <t>1) 01.01.2008 - 31.12.2010; 
 2) 25.01.1995, не установлен; 
 3) 02.12.1995, не установлен</t>
  </si>
  <si>
    <t>жилье инвалиды</t>
  </si>
  <si>
    <t>Реализхация отдельных переданнх гос.полномочий НСО по расчету и предоставлению дотаций</t>
  </si>
  <si>
    <t>Организация и осуществление деятельности по опеке и попечительству</t>
  </si>
  <si>
    <t>ст.26.3,п.24.2</t>
  </si>
  <si>
    <t>Осуществление первичного воинского учета на территориях, где отсутствуют военные комиссариаты</t>
  </si>
  <si>
    <t>28.03.1998, не установлен</t>
  </si>
  <si>
    <t>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НСО</t>
  </si>
  <si>
    <t>Расходные обязательства, возникшие в результате решения органами местного самоуправления муниципальных районов вопросов, не отнесенных к вопросам местного значения, в соответствии со статьей 15.1 Федерального закона от 6 октября 2003 г. № 131-ФЗ «Об общих</t>
  </si>
  <si>
    <t>0502</t>
  </si>
  <si>
    <t>0801</t>
  </si>
  <si>
    <t>0503</t>
  </si>
  <si>
    <t>1003</t>
  </si>
  <si>
    <t>0102</t>
  </si>
  <si>
    <t>0103</t>
  </si>
  <si>
    <t xml:space="preserve">Закон Новосибирской области от 07.06.2007 №112-ОЗ "Об организации транспортного обслуживания населения на территории Нововсибирской области"     </t>
  </si>
  <si>
    <t xml:space="preserve">гл.2 ст.9                                            </t>
  </si>
  <si>
    <t xml:space="preserve">1) Ст.5; </t>
  </si>
  <si>
    <t>1) 10.10.2005, не установлен;</t>
  </si>
  <si>
    <t>1) ст.7,п.4; ст.7, п.4; 
2) в целом</t>
  </si>
  <si>
    <t>0701</t>
  </si>
  <si>
    <t>0709</t>
  </si>
  <si>
    <t>0113</t>
  </si>
  <si>
    <t>0603</t>
  </si>
  <si>
    <t>0605</t>
  </si>
  <si>
    <t>1401</t>
  </si>
  <si>
    <t>0412</t>
  </si>
  <si>
    <t>1403</t>
  </si>
  <si>
    <t xml:space="preserve">1) Закон Новосибирской области от 08.12.2006 № 61-ОЗ "О государственной поддержке сельскохозяйственного производства в Новосибирской области" (ред.от 02.02.2007)";                                                                                            </t>
  </si>
  <si>
    <t xml:space="preserve">1) ст.10, ст,11,ст.12; 
2) ст.3. 
</t>
  </si>
  <si>
    <t>1102</t>
  </si>
  <si>
    <t>1) в целом</t>
  </si>
  <si>
    <t>0501</t>
  </si>
  <si>
    <t>1002</t>
  </si>
  <si>
    <t>1) Закон Новосибирской области от 16.12.2006 № 75-ОЗ «О наделении органов местного самоуправления в Новосибирской области отдельными государственными полномочиями Новосибирской области по государственной поддержке сельскохозяйственного производства»</t>
  </si>
  <si>
    <t>1001</t>
  </si>
  <si>
    <t>0111</t>
  </si>
  <si>
    <t>1006</t>
  </si>
  <si>
    <t>9999</t>
  </si>
  <si>
    <t>Нормативное правовое регулирование, определяющее финансовое обеспечение и порядок расходования средств</t>
  </si>
  <si>
    <t>Наименование расходного обязательства</t>
  </si>
  <si>
    <t xml:space="preserve"> Объем средств на исполнение расходного  обязательства (рублей)</t>
  </si>
  <si>
    <t>Плановый период</t>
  </si>
  <si>
    <t>дата вступления в силу и срок действия</t>
  </si>
  <si>
    <t>наименование и реквизиты нормативно-правового акта</t>
  </si>
  <si>
    <t>номер статьи, части, пункта, подпункта, абзаца</t>
  </si>
  <si>
    <t xml:space="preserve">нормативные правовые  
    акты, договоры,     
 соглашения Российской  
       Федерации        
</t>
  </si>
  <si>
    <t xml:space="preserve">нормативные правовые  
    акты, договоры,     
соглашения Новосибирской
        области         
</t>
  </si>
  <si>
    <t>запланировано</t>
  </si>
  <si>
    <t>фактически использовано</t>
  </si>
  <si>
    <t xml:space="preserve">Код    
бюджет-
ной    
класси-
фикации
(Рз,   
Прз
</t>
  </si>
  <si>
    <t>школы</t>
  </si>
  <si>
    <t>1.п.3 ст.15 ;       2. ст 212,214,215</t>
  </si>
  <si>
    <t>1.,06.10.2003 не установлен;  2.31.11.1994, не установлен</t>
  </si>
  <si>
    <t xml:space="preserve">Устав Тогучинского района (принят решением первой сессии Совета депутатов Тогучинского района первого созыва   от 17 декабря 2004 года </t>
  </si>
  <si>
    <t xml:space="preserve">1.18 ноября 2005 год, не установлен; </t>
  </si>
  <si>
    <t>п.3 ст 5</t>
  </si>
  <si>
    <t>21.12.2011, не установлен</t>
  </si>
  <si>
    <t>7.06.2007, не установлен</t>
  </si>
  <si>
    <t>1.28.08.2012..не установлен;            2.25.06.2012, не установлен</t>
  </si>
  <si>
    <t xml:space="preserve">1) Закон Новосибирской области от 26.09.2005 № 325-ОЗ "Об особо охраняемых природных территориях в Новосибирской области" </t>
  </si>
  <si>
    <t>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отнесенных к полномочиям органов государственной власти субъектов Российской Федерации; организация предоставления дополнительного образования детям (за исключением предоставления дополнительного образования детям в учреждениях регионального значения) и общедоступного бесплатного дошкольного образования на территории муниципального района, а также организация отдыха детей в каникулярное время;</t>
  </si>
  <si>
    <t xml:space="preserve">1)Устав Тогучинского района (принят решением первой сессии Совета депутатов Тогучинского района первого созыва   от 17 декабря 2004 года </t>
  </si>
  <si>
    <t>внешкольные</t>
  </si>
  <si>
    <t>1)п.11 ст.15  ; 2) в целом;</t>
  </si>
  <si>
    <t>1)13.07.2005 2)15.05.2006</t>
  </si>
  <si>
    <t>1)п.9 ст 5; 2) В целом</t>
  </si>
  <si>
    <t>1)п.11 ст 5; 2) В целом</t>
  </si>
  <si>
    <t xml:space="preserve">1)18.11 2005 , не установлен;                   2) 16.03.2012, не установлен;            3)  2.11.2009, не установлен           4)18.05.2010, не установлен;       5)15.05.2012, не установлен </t>
  </si>
  <si>
    <t>31.01.2011</t>
  </si>
  <si>
    <t>1)п.19 ст.15;  2)   в целом</t>
  </si>
  <si>
    <t>06.10.2003, не установлен</t>
  </si>
  <si>
    <t>1)06.10.2003 не установлен;               2) 29.12.1994, не установлен</t>
  </si>
  <si>
    <t>ст10 гл3</t>
  </si>
  <si>
    <t>6.04.2009, не установлен</t>
  </si>
  <si>
    <t>Закон НСО от 6.04.2009 №321-ОЗ "О развитии библиотечного дела в НСО"</t>
  </si>
  <si>
    <t>25.08.2011</t>
  </si>
  <si>
    <t xml:space="preserve">1)30 октября 2007 года, не установлен;   2) 11.,06.2008 не установлен;  3) 25.12.2006, не установлен 4) 28.12.2007, не установлен
</t>
  </si>
  <si>
    <t>1)18 .11 2005 , не установлен ;2)10.04.2012, не установлен</t>
  </si>
  <si>
    <t>п.27 ст 5</t>
  </si>
  <si>
    <t>14.12.2008</t>
  </si>
  <si>
    <t>организация и осуществление мероприятий межпоселенческого характера по работе с детьми и молодежью;</t>
  </si>
  <si>
    <t>1) Закон Новосибирской области от 12.07.2004 № 207-ОЗ  "Омолодежной политики в Новосибирской области"</t>
  </si>
  <si>
    <t>12.07.2004</t>
  </si>
  <si>
    <t xml:space="preserve">1.Федеральный закон  № 131-ФЗ от 06.10.2003  "Об общих принципах организации местного самоуправления в Российской Федерации"                </t>
  </si>
  <si>
    <t xml:space="preserve">1).п.10ст.15,1 ;   </t>
  </si>
  <si>
    <t xml:space="preserve">1.,06.10.2003 не установлен; </t>
  </si>
  <si>
    <t xml:space="preserve">  ч.2 ст 5,1</t>
  </si>
  <si>
    <t xml:space="preserve">1)ч.2 ст.15,1 ;   </t>
  </si>
  <si>
    <t>условно утвержденные расходы</t>
  </si>
  <si>
    <t>пенсионное обеспечение</t>
  </si>
  <si>
    <t>29.08.2011, до 2015г.</t>
  </si>
  <si>
    <t>Другие вопросы в области социальной политики</t>
  </si>
  <si>
    <t>1)29.08.2011, до 2015г.;2)10.08.2011, до 2015г;3)10.08.2011, до 2015г.</t>
  </si>
  <si>
    <t>обеспечение жильем отдельных категорий граждан</t>
  </si>
  <si>
    <t>Постановление правительства НСО 10.09.2012 № 410-п "Об утверждении"ДЦП " О мерах по стимулированию  развития социального и экономического потенциала муниципальных образований Новосибирской области"
"</t>
  </si>
  <si>
    <t>31.01.2011, не установлен</t>
  </si>
  <si>
    <t>10.09.2012, не установлен</t>
  </si>
  <si>
    <t>предоставление субсидии на развитие социально-экономического потенциала МО</t>
  </si>
  <si>
    <t>осуществление мероприятий по обеспечению жильем</t>
  </si>
  <si>
    <t xml:space="preserve">1.Федеральный закон  № 131-ФЗ от 06.10.2003  "Об общих принципах организации местного самоуправления в Российской Федерации"     </t>
  </si>
  <si>
    <t>1)06.10.2003 не установлен; 2) 03.12.2003, до 2013 года; 3) 17.12.2010., до 2015 года</t>
  </si>
  <si>
    <t>расходы на благоустройство, подготовку объектов жилищно-коммунального хозяйства территорий городских и сельских поселений</t>
  </si>
  <si>
    <t>04.04.2012, утратил силй 09.04.2013</t>
  </si>
  <si>
    <t>средства ДЦП "Семья и дети" на 2012-2015 годы"</t>
  </si>
  <si>
    <t>04.04.2012, утратил силу  09.04.2013</t>
  </si>
  <si>
    <t>1)23.05.2011. до 2015 года; 2) 08.12.2006, не установлен</t>
  </si>
  <si>
    <t xml:space="preserve">РЕЕСТР 
</t>
  </si>
  <si>
    <t xml:space="preserve">Постановление Правительства РФ от 31.12.2010 № 1238 "о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учреждений"
</t>
  </si>
  <si>
    <t>Закон Новосибирской области от 07.07.2007 № 126 -ОЗ"О наделении органов местного самоуправления  Новосибирской област государственными полномочиямии  Новосибирской области по выплате педагогическим работникам муниципальных образовательных учреждений вознаграждения за выполнение функций классного руководителя"</t>
  </si>
  <si>
    <t>31.12.2010, не установлен</t>
  </si>
  <si>
    <t>07.07.2007, не установлен</t>
  </si>
  <si>
    <t>09.12.2005, не установлен</t>
  </si>
  <si>
    <t>1) в целом;  2) в целом</t>
  </si>
  <si>
    <t>13.12.2006, не установлен</t>
  </si>
  <si>
    <t>1) Закон Новосибирской области от 13.12.2006 № 57-ОЗ «О наделении органов местного самоуправления в Новосибирской области отдельными государственными полномочиями Новосибирской области по обеспечению социальной поддержки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области»</t>
  </si>
  <si>
    <t xml:space="preserve"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</si>
  <si>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1)ст.9  ; 2) в целом</t>
  </si>
  <si>
    <t>1)15.12.2007,не установлен; 2) 09.12.2005, не установлен</t>
  </si>
  <si>
    <t>1)ЗаконНСО от 13 декабря 2006 года № 65-ОЗ  «О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социальной поддержки и социального обслуживания отдельных категорий граждан» ; 2) Законом НСО от 19 октября 2006 года №41-ОЗ «О наделении органов местного самоуправления городского округа города Новосибирска отдельными государственными полномочиями Новосибирской области по обеспечению социального обслуживания отдельных категорий граждан»;</t>
  </si>
  <si>
    <t>1)13.12.2006, не установлен; 2) 19.10.2006, не установлен</t>
  </si>
  <si>
    <t>16.12.2006</t>
  </si>
  <si>
    <t>Субв.ВЦП"Развитие молоч.скотоводства и увеличение произ-ва молока в НСО на 2009-2012 годы"</t>
  </si>
  <si>
    <t xml:space="preserve">1.Федеральный закон  № 131-ФЗ от 06.10.2003  "Об общих принципах организации местного самоуправления в Российской Федерации"      </t>
  </si>
  <si>
    <t>ст. 60</t>
  </si>
  <si>
    <t xml:space="preserve">Закон Новосибирской области от 02.11.2009 N 400-ОЗ " О наделении органов местного самоуправления в Новосибирской области отдельными государственными полномочиями Новосибирской области по расчету и предоставлению дотаций поселениям на выравнивание бюджетной обеспеченности"
</t>
  </si>
  <si>
    <t xml:space="preserve"> в целом</t>
  </si>
  <si>
    <t>02.11.2009, не установлен</t>
  </si>
  <si>
    <t>15.12.2007</t>
  </si>
  <si>
    <t>31.03.2008, не установлен</t>
  </si>
  <si>
    <t>по решению вопросов в сфере административных правонарушений</t>
  </si>
  <si>
    <t>Закон Новосибирской области от 27 апреля 2010 года №485-ОЗ «О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правонарушений»;</t>
  </si>
  <si>
    <t>27.04.2010, не установлен</t>
  </si>
  <si>
    <t>Закон Новосибирской области от 30  ноября 2009 года №412-ОЗ «О наделении органов местного самоуправления муниципальных районов  Новосибирской области отдельными государственными полномочиями Новосибирской области по решению вопросов по сбору информации, необходимой для ведения регистра муниципальных нормативных правовых актов Новосибирской области".</t>
  </si>
  <si>
    <t xml:space="preserve">в целом </t>
  </si>
  <si>
    <t>30.11.2009, не установлен</t>
  </si>
  <si>
    <t xml:space="preserve">1.Федеральный закон  № 131-ФЗ от 06.10.2003  "Об общих принципах организации местного самоуправления в Российской Федерации"   </t>
  </si>
  <si>
    <t>ст.43.1</t>
  </si>
  <si>
    <t xml:space="preserve">о составление (изменение и дополнение) списков кандидатов в присяжные заседатели федеральных судов общей юрисдикции </t>
  </si>
  <si>
    <t>20.08.2004, не установлен</t>
  </si>
  <si>
    <t>28032008, не установлен</t>
  </si>
  <si>
    <t xml:space="preserve">Закон Новосибирской области от 28.03.2008 N 208-ОЗ "Об утверждении методики распределения субвенций из федерального фонда компенсаций бюджетам субъектов Российской Федерации, предоставляемых для финансирования расходов на 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юрисдикции, между бюджетами муниципальных образований Новосибирской области "
</t>
  </si>
  <si>
    <t xml:space="preserve">Закон новосибирской области от 08.05.2013 N 326-ОЗ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соглашений"(в целом)
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</si>
  <si>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</t>
  </si>
  <si>
    <t>0310</t>
  </si>
  <si>
    <t xml:space="preserve">создание условий для обеспечения поселений, входящих в состав муниципального района, услугами связи, общественного питания, торговли и бытового обслуживания;
</t>
  </si>
  <si>
    <t xml:space="preserve"> </t>
  </si>
  <si>
    <t>п.18 части 1ст 15</t>
  </si>
  <si>
    <t>0410</t>
  </si>
  <si>
    <t xml:space="preserve">1) в целом
2) в целом
3) в целом                                                                                                                                                                                                                           </t>
  </si>
  <si>
    <t>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</t>
  </si>
  <si>
    <t>Федеральный закон от 29.12.2012 N 273-ФЗ
"Об образовании в Российской Федерации"</t>
  </si>
  <si>
    <t>не установлен</t>
  </si>
  <si>
    <t xml:space="preserve"> не установлен</t>
  </si>
  <si>
    <t xml:space="preserve">Социальное обеспечение </t>
  </si>
  <si>
    <t>расходы на  подготовку объектов жилищно-коммунального хозяйства территорий городских и сельских поселений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</si>
  <si>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</t>
  </si>
  <si>
    <t xml:space="preserve">1)18 ноября 2005 год, не установлен;       </t>
  </si>
  <si>
    <t>ст,5п,1</t>
  </si>
  <si>
    <t>Новый</t>
  </si>
  <si>
    <t>0106</t>
  </si>
  <si>
    <t>0409</t>
  </si>
  <si>
    <t>0</t>
  </si>
  <si>
    <t>0105</t>
  </si>
  <si>
    <t>0203</t>
  </si>
  <si>
    <t>0107</t>
  </si>
  <si>
    <t>Закон Новосибирской области от 02.10.2014 № 469-ОЗ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прав"</t>
  </si>
  <si>
    <t>Закон Новосибирской области от 10.12. 2013 года №411-ОЗ «О наделении  органов местного самоуправления муниципальных образования Новосибирской области отдельными государственными полномочиями Новосибирской области по организации и осуществлению деятельностипо опеке и попечительству,социальной поддержке детей-сирот и детей, оставшихся без попечения родителей»;</t>
  </si>
  <si>
    <t>1)06.12.2001, не установлен;  2) 01.11.2005, не установлен</t>
  </si>
  <si>
    <t>10.12.2013, не установлен</t>
  </si>
  <si>
    <t>02.10.20014, не установлен</t>
  </si>
  <si>
    <t>Постановление правительства НСО 24.08.2015 №315-п "Об утверждении"ДЦП "Стимулирование жилищного строительства в НСО 2011-2015г"</t>
  </si>
  <si>
    <t xml:space="preserve">Постановление правительства НСО  от 03.02.2015 № 46-п"Об утвержденииДЦП «Культура Новосибирской области на 2012-2016 годы» </t>
  </si>
  <si>
    <t>1) Закон Новосибирской области от 04.12.2008 № 285-ОЗ  "О физической культуре и спорте"</t>
  </si>
  <si>
    <t>1)Закон Новосибирской области от 5 июля 2013 года №361-ОЗ «О регулировании отношений в сфере образования в Новосибирской области»;
2)Закон Новосибирской области от 05 июля 2013 года №12-ОЗ «О региональных нормативов обеспечения образовательной деятельности государственных образовательных учреждений  в Новосибирской области и муниципальных образовательных учреждений на территории НСО»;
3Постановление Правительства Новосибирской области «О порядке предоставления субвенций из областного бюджета Новосибирской области местным бюджетам на реализацию  основных общеобразовательных программ» №605-п от 30.12.2013года)</t>
  </si>
  <si>
    <t>1)Закон Новосибирской области от 06.12.2001 № 200-ОЗ "О вознаграждении приемным родителям и мерах социальной поддержки, предоставляемых приемной семье"; 2)Закон Новосибирской области от 10.12.2013 № 411 -ОЗ"О наделении органов местного самоуправления  Новосибирской области государственными полномочиямии  Новосибирской области по выплате  вознаграждения приемным родителям"</t>
  </si>
  <si>
    <t>Закон Новосибирской области от 02 апреля 2014 года №424-ОЗ «О наделении  органов местного самоуправления в Новосибирской области отдельными государственными полномочиями Новосибирской области по обеспечению социальной поддержки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области»;</t>
  </si>
  <si>
    <t>1)Закон НСО от 15.12.2007 №175-Оз "Об опеке и поечительстве в НСО"; 2) Закон НСО от 24.11.2014 №490-ОЗ "О  наделении органов местного самоуправления в Новосибирской области отдельными государственными полномочиями по обеспечению граждан жилыми помещениями"</t>
  </si>
  <si>
    <t xml:space="preserve">Закон Новосибирской области от 24.11.2014 № 490-ОЗ "О наделении органов местного самоуправления муниципальных образований отдельными государственными полномочиями Новосибирской области по обеспечению граждан жилыми помещениями"
</t>
  </si>
  <si>
    <t xml:space="preserve"> Закон Новосибирской области от 10 декабря 2013 года № 411-ОЗ  «О наделении органов местного самоуправления в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попечительству»</t>
  </si>
  <si>
    <t>1) Закон Новосибирской области от 30.04.2014 № 431-ОЗ "О наделении органов местного самоуправления муниципальных районов Новосибирской области наделяются государственными полномочиями по расчету и предоставлению бюджетам поселений субвенций на осуществлен</t>
  </si>
  <si>
    <t xml:space="preserve">1)Постановление правительства НСО 09.04.2013 № 131- п  "Об условиях предоставления и расходования субсидий из областного бюджета Новосибирской области бюджетам муниципальных районов и городских округов Новосибирской области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 согласно приложению"
</t>
  </si>
  <si>
    <t>1)Постановление правительства НСО 15.09.2014 № 352-п" Об утверждении долгосрочной целевой программы"Обеспечение жильем молодых семей в Нсо  на 2011-2015 годы" 2) Закон НСО от08.12.2006 №  61-ОЗ"О государственной поддержке производства сельскохозяйственного производства в НСО"</t>
  </si>
  <si>
    <t>Постановление правительства НСО 24.11.14 № 463-п" об утверждении Долгосрочная целевая программа "Семья и дети" на 2012-2015 годы"</t>
  </si>
  <si>
    <t xml:space="preserve">Приказ ДИиРТТ Новосибирской области от 19.12.13 N11
"Об утверждении ведомственной целевой программы "Развитие телекоммуникационной инфраструктуры в поселениях Новосибирской области на 2014 - 2016 годы"
</t>
  </si>
  <si>
    <t xml:space="preserve">Постановление правительства Новосибирской области от23.01.15 № 22-п "О утверждении ведомственной целевой программы «Развитие автомобильных дорог регионального, межмуниципального и местного значения в Новосибирской области в 2012 - 2015 годах" </t>
  </si>
  <si>
    <t xml:space="preserve">1)Закон НСО "О муниципальной службе в Новосибирской области" от30.10.2007 №157-ОЗ;                              2) Закон НСО " О соотношении должностей муниципальной службы и должностей государственной гражданиской службы Новосибирской области"  от 11.06.2008 №233-ОЗ; 3) Закон НСО "О Реестре  должностей муниципальной службы в Новосибирской области";  4) Постановление администрации Новосибирской области от 28.12.2007 N 206-па "О нормативах формирования расходов на оплату труда лиц, замещающих муниципальные должности, действующих на постоянной основе, муниципальных служащих и содержание органов местного самоуправления Новосибирской области»  
</t>
  </si>
  <si>
    <t>1)Устав Тогучинского района (принят решением первой сессии Совета депутатов Тогучинского района первого созыва   от 17 декабря 2004 года ; 2)Постановление  администрации Тогучинского района НСО  от 10.02.2015 №130 "О  утверждении муниципальной  целевой программы охраны окружающей среды Тогучинского района "Природоохранные мероприятия Тогучинского района на 2015-2017 годы"</t>
  </si>
  <si>
    <t xml:space="preserve">1) Устав Тогучинского района (принят решением первой сессии Совета депутатов Тогучинского района первого созыва   от 17 декабря 2004 года;                                   2) Постановление администрации Тогучинского района НСО от 18.10.2013 №1401 "Об утверждении ведомственной  целевой программы "Молодежь Тогучинского района на 2014-2016 годы" </t>
  </si>
  <si>
    <t xml:space="preserve">1)Устав Тогучинского района (принят решением первой сессии Совета депутатов Тогучинского района первого созыва   от 17 декабря 2004 года; 2) Постановление администрации Тогучинского района НСО от 07.05.2014 №604 "Об утверждении муниципальной целевой программы "Муниципальная поддержка малого и среднего предпринимательства в Тогучинском районе на 2014-2016 годы" </t>
  </si>
  <si>
    <t xml:space="preserve">Устав Тогучинского района (принят решением первой сессии Совета депутатов Тогучинского района первого созыва   от 17 декабря 2004 года ; </t>
  </si>
  <si>
    <t xml:space="preserve">1)Устав Тогучинского района (принят решением первой сессии Совета депутатов Тогучинского района первого созыва   от 17 декабря 2004 года                                         2) Постановление администрации Тогучинского района НСО от  31.12.2014 №1950 "Об утверждении  перечня, объема и нормативов финансовых затрат (стоимости) муниципальных услуг (работ)  муниципальных бюджетных учреждений Тогучинского района Новосибирской области за счет средств бюджета Тогучинского района Новосибирской области на 2015 год и плановый период 2016 и 2017 годов"                       3)Постановление администрации Тогучинского районаНСО от 11.09.2015 №855 «О родительской плате взимаемой с родителей (законных представителей) за присмотр и уход за детьми осваивающими образовательные программы дошкольного образования в организациях, осуществляющих образовательную деятельность в Тогучинском районе НСО   </t>
  </si>
  <si>
    <t xml:space="preserve">4)  Постановление администрации Тогучинского района НСО от 11.09.2015 №858 "Об обеспечении питанием на льготных условиях отдельных категорий обучающихся муниципальных образовательных организаций расположенных на территории Тогучинского района";                                  5)Распоряжение администрации Тогучинского района НСО от27.11.2015 №209/р "О распределении средств на обеспечение льготным питанием детей из малообеспеченных и многодетных семей, обучающихся в общеобразовательных организациях, Тогучинского района НСО на </t>
  </si>
  <si>
    <t>1)Федеральный закон  № 131-ФЗ от 06.10.2003  "Об общих принципах организации местного самоуправления в Российской Федерации";2) Федеральный закон «Об Образовании в Российской Федерации» от 29.12.2012 №273-ФЗ</t>
  </si>
  <si>
    <t>1.Федеральный закон  № 131-ФЗ от 06.10.2003  "Об общих принципах организации местного самоуправления в Российской Федерации"                        2. Гражданский кодекс РФ от 30.11.1994 №51-ФЗ (ред. От 13.07.2015) (с изм. и доп., вступ. в силу с 01.10.2015)</t>
  </si>
  <si>
    <t xml:space="preserve">Федеральный закон  № 131-ФЗ от 06.10.2003  "Об общих принципах организации местного самоуправления в Российской Федерации";  2)Федеральным законом от 29 декабря 1994 года N 78-ФЗ  (ред.от 08.06.2015) "О библиотечном деле" 
</t>
  </si>
  <si>
    <t xml:space="preserve">Федеральный закон от 29.12.2012 №273-ФЗ "Об образовании" </t>
  </si>
  <si>
    <t>Федеральный закон от 06.10.1999 № 184-ФЗ (ред. От 28.11.2015)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</si>
  <si>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Семейный Кодекс Российской Федерации от 29.12.1995 № 223-ФЗ (ред.от 28.11.2015)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</si>
  <si>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Федеральный закон от 29.12.2012 N 273-ФЗ
"Об образовании в Российской Федерации"
</t>
  </si>
  <si>
    <t>Федеральный закон от 24.06.1999 № 120-ФЗ  (ред.от 23.11.2015) "Об основах системы профилактики безнадзорности и правонарушений несовершеннолетних"</t>
  </si>
  <si>
    <t>Федеральный закон от 06.10.1999 № 184-ФЗ (ред.от 28.11.2015) 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</si>
  <si>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Федеральный закон от 01.12.2014 № 384-ФЗ (ред.от 28.11.2015) 
 "О федеральном бюджете на 2014 год и плановый период 2015-2016 годов"; 
 2) Федеральный закон от 12.01.1995 № 5-ФЗ (ред. от 28.11.2015) "О ветеранах" "; 
 3) Федеральный закон от 24.11.1995 № 181-ФЗ ( ред. от 28.11.2015) "О социальной защите инвалидов в РФ"</t>
  </si>
  <si>
    <t>Федеральный закон от 06.10.1999 № 184-ФЗ (ред. От 28.11.2015) 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</si>
  <si>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1)Федеральный закон от 28.03.1998 № 53-ФЗ (ред. От 05.10.2015) "О воинской обязанности и военной службе"</t>
  </si>
  <si>
    <t xml:space="preserve">Федеральный закон от 20.08.2004 N 113-ФЗ  (ред.от 29.12.2010)"О присяжных заседателях федеральных судов общей юрисдикции"
</t>
  </si>
  <si>
    <t>1.Федеральный закон  № 131-ФЗ от 06.10.2003  "Об общих принципах организации местного самоуправления в Российской Федерации";           2)Постановление правительства РФ от 03.12.2002 № 858  (ред.от 15.07.2013) "ОФЦП "Социальное развитие села до 2013 года"       3) Постановление Правительства РФ      от 17.12.2010 № 1050  (ред.от 25.08.2015) "О ФЦП "Жилище на 2011-2015 годы"</t>
  </si>
  <si>
    <t xml:space="preserve">1) Закон Новосибирской области от 05.07.2013 № 361-ОЗ (ред.от 01.07.2015) "О регулировании отношений в сфере образования на территории Новосибирской области "; 
</t>
  </si>
  <si>
    <t>1)Постановление правительства НСО 24.11.2014 № 463-п" об утверждении долгосрочной целевой программы  "Семья и дети" на 2012-2015 годы"; 2) Постановление правительства НСО 22.11.2013 № 491-п" об утверждении долгосрочной целевой программы "Доступная среда для инвалидов в Новосибирской области на 2012-2015 годы"3) Постановление правительства НСО 07.07.2011 № 291-п" об утверждении долгосрочной целевой программы "Повышение качества жизни граждан пожилого возраста в Новосибирской области на 2012-2016 годы"</t>
  </si>
  <si>
    <t>Расходные обязательства поселений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</si>
  <si>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</si>
  <si>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Содержание и обеспечение органов местного самоуправления поселений</t>
  </si>
  <si>
    <t>организация в границах поселения электро-, тепло-, газа- и водоснабжения населения, водоотведения, снабжения населения топливлм</t>
  </si>
  <si>
    <t>содержание и строительство автомобильных дорог общего пользования, мостов, и иных транспортных инженерных сооружений в границах населенных пунктов поселения, за исключением автомобильных дорог общего пользования, мостов и иных транспортных инженерных сооружений</t>
  </si>
  <si>
    <t>участие в предупреждении и ликвидации последствий чрезвычайных ситуаций в границах поселения</t>
  </si>
  <si>
    <t>Распоряжение Правительства Новосибирской области №227-рп от 15.07.2014г. "О выделении средств"</t>
  </si>
  <si>
    <t>организация сбора и вывоза бытовых отходов и мусора</t>
  </si>
  <si>
    <t xml:space="preserve"> утверждение схем территориального планирования поселения, утверждение подготовленной на основе схемы территориального планирования поселения документации по планировке территории, ведение информационной системы обеспечения градостроительной деятельности, осуществляемой на территории поселения</t>
  </si>
  <si>
    <t>создание условий для организации досуго и обеспечения жителей поселения услугами организаций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</si>
  <si>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</si>
  <si>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Расходные обязательства, возникшие в результате реализации органами местного самоуправления поселения делегированных полномочий за счет субвенций, переданных с другого уровня бюджетной системы</t>
  </si>
  <si>
    <t>ИТОГО расходные обязательства поселений</t>
  </si>
  <si>
    <t xml:space="preserve">расходных обязательств Борцовского сельсовета Тогучинского района Новосибирской области </t>
  </si>
  <si>
    <t>расходы на реализацию мероприятий на софинансирование МО по переселению граждан из аварийного жилья</t>
  </si>
  <si>
    <t xml:space="preserve">нормативные правовые  
    акты, договоры,     
  соглашения Борцовского сельсовета Тогучинского района Новосибирской области
</t>
  </si>
  <si>
    <t>1)Устав Борцовского сельсоветаТогучинского района (принят решением  40-й сессии Совета депутатов Борцовского сельсовета Тогучинского района  от 25 мая 2015 года);   2)Решение 8 сессии Совета депутатов Борцовского сельсовета Тогучинского района четвертого созыва №50 от 29.03.2011 года «О перадаче чпсти полномочий в области градостроительной деятельности»                                          3) Устав Борцовского сельсовета Тогучинского района Новосибирской области (принят решением 40-й сессии четвертого созыва от 25 мая 2015г.) "О передаче ревизионной комиссии Тогучинского района НСО полномочий ревизионной комиссии Борцовского сельсовета Тогучинского расйона НСО"</t>
  </si>
  <si>
    <t xml:space="preserve">1)Устав Борцовского сельсоветаТогучинского района (принят решением 40-й  сессии Совета депутатов Борцовского сельсовета Тогучинского района  от 25 мая 2015 года                                               2)Решение №30 от 15.11.13г. , изменение №11 решением 40-й сессии четвертого созыва Совета депутатов Борцовского сельсовета Тогучинского района Новосибирской области "Положение О муниципальном дорожном фонде Борцовского сельсовета Тогучинского района Новосибирской области»                                  </t>
  </si>
  <si>
    <t xml:space="preserve">1)Устав Борцовского сельсоветаТогучинского района Новосибирской области (принят решением  сессии Совета депутатов Борцовского сельсовета Тогучинского района  от 25 мая 2015 года ; 2)Постановление администрации Борцовского сельсовета Тогучинского района Новосибирской области "О порядке защиты населения населения от ЧС"    </t>
  </si>
  <si>
    <t>1)Устав Борцовского сельсоветаТогучинского района (принят решением 40-й  сессии Совета депутатов Борцовского сельсовета Тогучинского района  от 25 мая 2015 года</t>
  </si>
  <si>
    <t>1)Устав Борцовского сельсоветаТогучинского района (принят решением  40-й сессии Совета депутатов Борцовского сельсовета Тогучинского района  от 25 мая 2015 года</t>
  </si>
  <si>
    <t xml:space="preserve">1)Устав Борцовского сельсоветаТогучинского района (принят решением  40-й сессии Совета депутатов  Борцовского сельсовета Тогучинского района  от 25 мая 2015 года; 2) Постановление №152  Борцовского сельсовета Тогучинского района от 24.12.2014г "Об утверждении положения "Об оплате труда военно-учетных работников Борцовского сельсовета". </t>
  </si>
  <si>
    <t>1)Устав Борцовского сельсоветаТогучинского района (принят решением 40-й сессии Совета депутатов Борцовского сельсовета Тогучинского района  от 25 мая 2015 года</t>
  </si>
  <si>
    <t xml:space="preserve">Устав Борцовского сельсовета Тогучинского района (принят решением 40-й сессии четвертого созыва Совета депутатов Борцовского сельсовета Тогучинского района первого созыва   от 25 мая 2015 года) </t>
  </si>
  <si>
    <t xml:space="preserve">1)Устав Борцовского сельсоветаТогучинского района (принят решением  сессии Совета депутатов Борцовского сельсовета Тогучинского района  от 25 мая 2015 года;                  2) Решение 38-й сессии четвертого созыва №1 Совета депутатов Борцовского сельсовета Тогучинского района  "О положении о порядке назначения, выплаты и перерасчета размера ежемесячной доплаты к трудовой пенсии выборным должностным лицам местного самоуправления Борцовского сельсовета, осушествляющим свои полномочия на постоянной основе и пенсии за выслугу лет муниципальным служащим в органах местного ссамоуправления Борцовского сельсовета;    3) Решение 44-й сессии четвертого созыва № 18 Совета депутатов Борцовского сельсовета "О внесении дополнений в решение 38-й  сессии Совета депутатов Борцовского сельсовета от 18.03.15г. №1" "О положении о порядке назначения, выплаты и перерасчета размера ежемесячной доплаты к страховой пенсии выборным должностным лицам местного самоуправления Борцовского сельсовета Тогучинского района"  4)  Решение 1-й сессии пятого созыва № 9 Совета депутатов Борцовского сельсовета "Об отмене решения   38-й  сессии Совета депутатов Борцовского сельсовета от 18.03.15г. №1, 44-й сессии четвертого созыва №18 от 10.08.2015г." и нового решения от 30.09.2015г. "О положении о порядке назначения, выплаты и перерасчета размера ежемесячной доплаты к страховой пенсии выборным должностным лицам местного самоуправления Борцовского сельсовета Тогучинского района"  </t>
  </si>
  <si>
    <t xml:space="preserve">отчетный   
 финансовый  
    2016 год     
</t>
  </si>
  <si>
    <t>Очередной финансовый  2017 год</t>
  </si>
  <si>
    <t>финансовый год+1    2018 год</t>
  </si>
  <si>
    <t>финансовый год+2      2019 год</t>
  </si>
  <si>
    <t xml:space="preserve">текущий финансовый  2017  год план
</t>
  </si>
  <si>
    <t xml:space="preserve">отчетный   
 финансовый  
    2015 год     
</t>
  </si>
  <si>
    <t>Очередной финансовый  2018год</t>
  </si>
  <si>
    <t>финансовый год+1    2019 год</t>
  </si>
  <si>
    <t>финансовый год+2      2020 год</t>
  </si>
  <si>
    <t>1)Устав Борцовского сельсоветаТогучинского района (принят решением  40-й сессии Совета депутатов Борцовского сельсовета Тогучинского района  от 25 мая 2015 года);   2)Решение 16 сессии Совета депутатов Борцовского сельсовета Тогучинского района пятотого созыва №66 от 21.02.2017 года «Об утверждении положения "О денежном содержании(вознаграждении)лиц,заменщающих выборные муниципальные должности и денежном содержании муниципальных служащих Борцовского сельсовета Тогучинского района Новосибирской области»                                          3) Устав Борцовского сельсовета Тогучинского района Новосибирской области (принят решением 40-й сессии четвертого созыва от 25 мая 2015г.) "О передаче ревизионной комиссии Тогучинского района НСО полномочий ревизионной комиссии Борцовского сельсовета Тогучинского расйона НСО"</t>
  </si>
  <si>
    <t>1)Устав Борцовского сельсоветаТогучинского района Новосибирской области (принят решением  сессии Совета депутатов Борцовского сельсовета Тогучинского района  от 25 мая 2015 года ; 2)Постановление администрации Борцовского сельсовета Тогучинского района Новосибирской области от 23.10.2013 №112"О подготовке и содержании в готовности сил и средств для защиты населения  и территории сельского поселения".</t>
  </si>
  <si>
    <t>1)Устав Борцовского сельсоветаТогучинского района (принят решением  сессии Совета депутатов Борцовского сельсовета Тогучинского района  от 25 мая 2015 года;                  2)Решение Совета депутатов Борцовского сельсовета Тогучинского  района Новосибирской области от 30.09.2015 г. №9 " О Положении «О порядке назначения, выплаты и перерасчета размера ежемесячной доплаты к страховой пенсии выборным должностным лицам местного самоуправления Борцовского сельсовета Тогучинского района Новосибирской области, осуществляющим свои полномочия на постоянной основе, и пенсии за выслугу лет муниципальным служащим в органах местного самоуправления Борцовского сельсовета Тогучинского района Новосибирской области»</t>
  </si>
  <si>
    <t>1) Устав Борцовского сельсовета Тогучинского района (принят решением 40-й сессии четвертого созыва Совета депутатов Борцовского сельсовета Тогучинского района первого созыва   от 25 мая 2015 года 2) Постановление администации Борцовского сельсовета Тогучинского района Новосибирской области от 25.04.2017 №28 "Об утверждении Порядка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услуг"</t>
  </si>
  <si>
    <t>Устав Борцовского сельсовета Тогучинского района (принят решением 40-й сессии четвертого созыва Совета депутатов Борцовского сельсовета Тогучинского района первого созыва   от 25 мая 2015 года) 2). Постановление администрации Борцовского сельсовета Тогучинского района Новосибирской области от 20.03.2015 №27/1 "Об утверждении муниципальной программы по переселению граждан из аварийного жилищного фонда Борцовского сельсовета на 2015-2017 годы"</t>
  </si>
  <si>
    <t xml:space="preserve">1)Закон НСО "О муниципальной службе в Новосибирской области" от30.10.2007 №157-ОЗ;                              2) Закон НСО " О соотношении должностей муниципальной службы и должностей государственной гражданиской службы Новосибирской области"  от 11.06.2008 №233-ОЗ; 3) Закон НСО "О Реестре  должностей муниципальной службы в Новосибирской области";  4) Постановление Правительства Новосибирской области от 31.01.2017 N 20-п "О нормативах формирования расходов на оплату труда депутатов,выборных должностных лиц местного самоуправления,осуществляющих свои полномочия  на постоянной основе, муниципальных служащих и содержание органов местного самоуправления Новосибирской области»  
</t>
  </si>
  <si>
    <t xml:space="preserve">Постановление правительства Новосибирской области от23.01.15 № 22-п "О утверждении ведомственной целевой программы «Развитие автомобильных дорог регионального, межмуниципального и местного значения в Новосибирской области в 2015 - 2022 годах" </t>
  </si>
  <si>
    <t xml:space="preserve">Постановление правительства НСО  от 03.02.2015 № 46-п"Об утвержденииДЦП «Культура Новосибирской области на 2015-2020 годы» </t>
  </si>
  <si>
    <t>уличное освещение</t>
  </si>
  <si>
    <t xml:space="preserve">текущий финансовый  2018  год план
</t>
  </si>
  <si>
    <t>финансовый год+1    2020 год</t>
  </si>
  <si>
    <t>финансовый год+2      2021 год</t>
  </si>
  <si>
    <t xml:space="preserve">отчетный   
 финансовый  
    2017 год     
</t>
  </si>
  <si>
    <t>Очередной финансовый  2019год</t>
  </si>
  <si>
    <t xml:space="preserve">отчетный   
 финансовый  
    2018 год     
</t>
  </si>
  <si>
    <t xml:space="preserve">текущий финансовый  2019  год план
</t>
  </si>
  <si>
    <t>Очередной финансовый  2020год</t>
  </si>
  <si>
    <t>финансовый год+1    2021год</t>
  </si>
  <si>
    <t>финансовый год+2      2022 год</t>
  </si>
  <si>
    <t>Устав Борцовского с/с Тогучинского р-н (принят 28-сессии Совета депутатов Борцовского с/с Тогучинского р-н от 26.02.2019 №123)</t>
  </si>
  <si>
    <t>1)Устав Борцовского с/с Тогучинского р-н (принят 28-сессии Совета депутатов Борцовского с/с Тогучинского р-н от 26.02.2019 №123);   2)Решение 28 сессии Совета депутатов Борцовского сельсовета Тогучинского района пятотого созыва №121 от 26.02.2019 года «О Положении об оплате труда в органах местного самоуправления Борцовского сельсовета Тогучинского района Новосибирской области"</t>
  </si>
  <si>
    <t xml:space="preserve">1)     Устав Борцовского с/с Тогучинского р-н (принят 28-сессии Совета депутатов Борцовского с/с Тогучинского р-н от 26.02.2019 №123)                                       2)Решение №30 от 15.11.13г. , изменение №11 решением 40-й сессии четвертого созыва Совета депутатов Борцовского сельсовета Тогучинского района Новосибирской области "Положение О муниципальном дорожном фонде Борцовского сельсовета Тогучинского района Новосибирской области»                                  </t>
  </si>
  <si>
    <t>1)Устав Борцовского с/с Тогучинского р-н (принят 28-сессии Совета депутатов Борцовского с/с Тогучинского р-н от 26.02.2019 №123); 2)Постановление администрации Борцовского сельсовета Тогучинского района Новосибирской области от 23.10.2013 №112"О подготовке и содержании в готовности сил и средств для защиты населения  и территории сельского поселения".</t>
  </si>
  <si>
    <t xml:space="preserve">1)Устав Борцовского с/с Тогучинского р-н (принят 28-сессии Совета депутатов Борцовского с/с Тогучинского р-н от 26.02.2019 №123); 2) Постановление №152  Борцовского сельсовета Тогучинского района от 24.12.2014г "Об утверждении положения "Об оплате труда военно-учетных работников Борцовского сельсовета". </t>
  </si>
  <si>
    <t>1)Устав Борцовского с/с Тогучинского р-н (принят 28-сессии Совета депутатов Борцовского с/с Тогучинского р-н от 26.02.2019 №123);                  2)Решение Совета депутатов Борцовского сельсовета Тогучинского  района Новосибирской области от 30.09.2015 г. №9 " О Положении «О порядке назначения, выплаты и перерасчета размера ежемесячной доплаты к страховой пенсии выборным должностным лицам местного самоуправления Борцовского сельсовета Тогучинского района Новосибирской области, осуществляющим свои полномочия на постоянной основе, и пенсии за выслугу лет муниципальным служащим в органах местного самоуправления Борцовского сельсовета Тогучинского района Новосибирской области»</t>
  </si>
  <si>
    <t>1) Устав Борцовского с/с Тогучинского р-н (принят 28-сессии Совета депутатов Борцовского с/с Тогучинского р-н от 26.02.2019 №123) 2) Постановление администации Борцовского сельсовета Тогучинского района Новосибирской области от 25.04.2017 №28 "Об утверждении Порядка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услуг"</t>
  </si>
  <si>
    <t xml:space="preserve">1) Устав Борцовского с/с Тогучинского р-н (принят 28-сессии Совета депутатов Борцовского с/с Тогучинского р-н от 26.02.2019 №123); 2) Решение 20-сессии Совета депутатов Борцовского с/с Тогучинского р-н от 25.10.211 №62 "Об утверждении положения о порядке управления и распоряжения муниципальной собственностью Борцовского сельсовета 
Тогучинского района Новосибирской области"
</t>
  </si>
  <si>
    <t>Закон Новосибирской области от 12 апреля 2004 г. N 175-ОЗ "О местном референдуме в Новосибирской области"</t>
  </si>
  <si>
    <t xml:space="preserve">1)30 апреля 2004, не установлен;       </t>
  </si>
  <si>
    <t>ст. 40</t>
  </si>
  <si>
    <t>владение, пользование и распоряжение имуществом, находящимся в муниципальной собственности поселения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</si>
  <si>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</si>
  <si>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закон Новосибирской области № 329-ОЗ от 02.05.2009 "О дорожной деятельности в отношении автомобильных дорог Новосибирской области регионального и межмуниципального значения"</t>
  </si>
  <si>
    <t>12.05.2009, не установлен</t>
  </si>
  <si>
    <t>создание условий для организации досуга и обеспечения жителей поселения услугами организаций культуры</t>
  </si>
  <si>
    <t>п.12 ч.1 ст.14</t>
  </si>
  <si>
    <t>п.8 ч.1 ст.14</t>
  </si>
  <si>
    <t>п.5 ч.1 ст.14</t>
  </si>
  <si>
    <t>01.05.2010, не установлен</t>
  </si>
  <si>
    <t>п.3 ст.7</t>
  </si>
  <si>
    <t>Федеральный закон от 15 декабря 2001 г. N 166-ФЗ "О государственном пенсионном обеспечении в Российской Федерации"</t>
  </si>
  <si>
    <t xml:space="preserve">1)ч.2 ст.14.1 ;   </t>
  </si>
  <si>
    <t xml:space="preserve">1)п.19 ч.1 ст.14 ;   </t>
  </si>
  <si>
    <t>расходы на благоустройство, подготовку объектов жилищно-коммунального хозяйства территорий   поселения</t>
  </si>
  <si>
    <t>расходы на  подготовку объектов жилищно-коммунального хозяйства территорий поселения</t>
  </si>
  <si>
    <t>расходы на благоустройство, подготовку объектов жилищно-коммунального хозяйства территорий поселения</t>
  </si>
  <si>
    <t>п.5 ст.17</t>
  </si>
  <si>
    <t>ч. 1.п.3 ст.14 ;       2. ст 212,215</t>
  </si>
  <si>
    <t>ст.14</t>
  </si>
  <si>
    <t>1.Федеральный закон  № 131-ФЗ от 06.10.2003  "Об общих принципах организации местного самоуправления в Российской Федерации" ;                2. Бюджетный кодекс РФ</t>
  </si>
  <si>
    <t>1) Ч. 2 ст.14.1 ;   2) СТ. 184.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</si>
</sst>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0_ ;\-#,##0.00\ "/>
    <numFmt numFmtId="168" formatCode="#,##0.0_ ;\-#,##0.0\ "/>
    <numFmt numFmtId="169" formatCode="_-* #,##0.0_р_._-;\-* #,##0.0_р_._-;_-* &quot;-&quot;?_р_._-;_-@_-"/>
    <numFmt numFmtId="170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ourier New"/>
      <family val="3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4"/>
      <color rgb="FFFF0000"/>
      <name val="Courier New"/>
      <family val="3"/>
      <charset val="204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517">
    <xf numFmtId="0" fontId="0" fillId="0" borderId="0" xfId="0"/>
    <xf numFmtId="0" fontId="0" fillId="0" borderId="12" xfId="0" applyBorder="1"/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4" fontId="0" fillId="5" borderId="0" xfId="0" applyNumberFormat="1" applyFill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4" fontId="0" fillId="0" borderId="0" xfId="0" applyNumberFormat="1"/>
    <xf numFmtId="0" fontId="0" fillId="5" borderId="0" xfId="0" applyFill="1"/>
    <xf numFmtId="16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5" borderId="0" xfId="0" applyNumberFormat="1" applyFill="1" applyAlignment="1">
      <alignment horizontal="right"/>
    </xf>
    <xf numFmtId="0" fontId="0" fillId="0" borderId="0" xfId="0" applyAlignment="1">
      <alignment horizontal="center" vertical="center"/>
    </xf>
    <xf numFmtId="0" fontId="0" fillId="6" borderId="0" xfId="0" applyFill="1"/>
    <xf numFmtId="167" fontId="4" fillId="4" borderId="6" xfId="0" applyNumberFormat="1" applyFont="1" applyFill="1" applyBorder="1" applyAlignment="1">
      <alignment horizontal="right" wrapText="1"/>
    </xf>
    <xf numFmtId="4" fontId="5" fillId="5" borderId="12" xfId="0" applyNumberFormat="1" applyFont="1" applyFill="1" applyBorder="1" applyAlignment="1">
      <alignment horizontal="right" vertical="center"/>
    </xf>
    <xf numFmtId="4" fontId="6" fillId="7" borderId="12" xfId="4" applyNumberFormat="1" applyFont="1" applyFill="1" applyBorder="1" applyAlignment="1">
      <alignment horizontal="right" vertical="center" wrapText="1"/>
    </xf>
    <xf numFmtId="4" fontId="6" fillId="7" borderId="12" xfId="4" applyNumberFormat="1" applyFont="1" applyFill="1" applyBorder="1" applyAlignment="1">
      <alignment horizontal="right" wrapText="1"/>
    </xf>
    <xf numFmtId="164" fontId="6" fillId="7" borderId="12" xfId="4" applyNumberFormat="1" applyFont="1" applyFill="1" applyBorder="1" applyAlignment="1">
      <alignment horizontal="right" wrapText="1"/>
    </xf>
    <xf numFmtId="4" fontId="7" fillId="6" borderId="26" xfId="1" applyNumberFormat="1" applyFont="1" applyFill="1" applyBorder="1" applyAlignment="1">
      <alignment horizontal="right" vertical="center" wrapText="1"/>
    </xf>
    <xf numFmtId="0" fontId="5" fillId="6" borderId="12" xfId="0" applyFont="1" applyFill="1" applyBorder="1" applyAlignment="1">
      <alignment horizontal="right"/>
    </xf>
    <xf numFmtId="4" fontId="7" fillId="6" borderId="23" xfId="1" applyNumberFormat="1" applyFont="1" applyFill="1" applyBorder="1" applyAlignment="1">
      <alignment horizontal="right" wrapText="1"/>
    </xf>
    <xf numFmtId="4" fontId="7" fillId="0" borderId="23" xfId="1" applyNumberFormat="1" applyFont="1" applyFill="1" applyBorder="1" applyAlignment="1">
      <alignment horizontal="right" wrapText="1"/>
    </xf>
    <xf numFmtId="4" fontId="6" fillId="6" borderId="25" xfId="4" applyNumberFormat="1" applyFont="1" applyFill="1" applyBorder="1" applyAlignment="1">
      <alignment horizontal="right" vertical="center" wrapText="1"/>
    </xf>
    <xf numFmtId="0" fontId="5" fillId="6" borderId="12" xfId="0" applyFont="1" applyFill="1" applyBorder="1" applyAlignment="1">
      <alignment horizontal="right" wrapText="1"/>
    </xf>
    <xf numFmtId="165" fontId="6" fillId="0" borderId="12" xfId="4" applyNumberFormat="1" applyFont="1" applyFill="1" applyBorder="1" applyAlignment="1">
      <alignment horizontal="right" wrapText="1"/>
    </xf>
    <xf numFmtId="4" fontId="7" fillId="0" borderId="12" xfId="1" applyNumberFormat="1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right" wrapText="1"/>
    </xf>
    <xf numFmtId="4" fontId="7" fillId="6" borderId="23" xfId="1" applyNumberFormat="1" applyFont="1" applyFill="1" applyBorder="1" applyAlignment="1">
      <alignment horizontal="right" vertical="center" wrapText="1"/>
    </xf>
    <xf numFmtId="165" fontId="6" fillId="6" borderId="12" xfId="4" applyNumberFormat="1" applyFont="1" applyFill="1" applyBorder="1" applyAlignment="1">
      <alignment horizontal="right" wrapText="1"/>
    </xf>
    <xf numFmtId="2" fontId="5" fillId="6" borderId="12" xfId="0" applyNumberFormat="1" applyFont="1" applyFill="1" applyBorder="1" applyAlignment="1">
      <alignment horizontal="right"/>
    </xf>
    <xf numFmtId="4" fontId="7" fillId="6" borderId="12" xfId="1" applyNumberFormat="1" applyFont="1" applyFill="1" applyBorder="1" applyAlignment="1">
      <alignment horizontal="right" vertical="center" wrapText="1"/>
    </xf>
    <xf numFmtId="4" fontId="7" fillId="0" borderId="20" xfId="1" applyNumberFormat="1" applyFont="1" applyFill="1" applyBorder="1" applyAlignment="1">
      <alignment horizontal="right" wrapText="1"/>
    </xf>
    <xf numFmtId="4" fontId="7" fillId="0" borderId="12" xfId="1" applyNumberFormat="1" applyFont="1" applyFill="1" applyBorder="1" applyAlignment="1">
      <alignment horizontal="right" wrapText="1"/>
    </xf>
    <xf numFmtId="2" fontId="5" fillId="0" borderId="12" xfId="0" applyNumberFormat="1" applyFont="1" applyBorder="1" applyAlignment="1">
      <alignment horizontal="right"/>
    </xf>
    <xf numFmtId="4" fontId="7" fillId="6" borderId="12" xfId="1" applyNumberFormat="1" applyFont="1" applyFill="1" applyBorder="1" applyAlignment="1">
      <alignment vertical="center" wrapText="1"/>
    </xf>
    <xf numFmtId="0" fontId="5" fillId="6" borderId="12" xfId="0" applyFont="1" applyFill="1" applyBorder="1" applyAlignment="1"/>
    <xf numFmtId="4" fontId="7" fillId="0" borderId="12" xfId="1" applyNumberFormat="1" applyFont="1" applyFill="1" applyBorder="1" applyAlignment="1">
      <alignment wrapText="1"/>
    </xf>
    <xf numFmtId="4" fontId="7" fillId="6" borderId="15" xfId="1" applyNumberFormat="1" applyFont="1" applyFill="1" applyBorder="1" applyAlignment="1">
      <alignment vertical="center" wrapText="1"/>
    </xf>
    <xf numFmtId="0" fontId="5" fillId="6" borderId="15" xfId="0" applyFont="1" applyFill="1" applyBorder="1" applyAlignment="1"/>
    <xf numFmtId="4" fontId="7" fillId="0" borderId="15" xfId="1" applyNumberFormat="1" applyFont="1" applyFill="1" applyBorder="1" applyAlignment="1">
      <alignment wrapText="1"/>
    </xf>
    <xf numFmtId="4" fontId="7" fillId="0" borderId="15" xfId="1" applyNumberFormat="1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right"/>
    </xf>
    <xf numFmtId="4" fontId="7" fillId="0" borderId="25" xfId="1" applyNumberFormat="1" applyFont="1" applyFill="1" applyBorder="1" applyAlignment="1">
      <alignment horizontal="right" wrapText="1"/>
    </xf>
    <xf numFmtId="4" fontId="8" fillId="6" borderId="25" xfId="1" applyNumberFormat="1" applyFont="1" applyFill="1" applyBorder="1" applyAlignment="1" applyProtection="1">
      <alignment horizontal="right" vertical="center" wrapText="1" shrinkToFit="1"/>
      <protection locked="0"/>
    </xf>
    <xf numFmtId="170" fontId="8" fillId="3" borderId="12" xfId="1" applyNumberFormat="1" applyFont="1" applyFill="1" applyBorder="1" applyAlignment="1" applyProtection="1">
      <alignment horizontal="right" wrapText="1" shrinkToFit="1"/>
      <protection locked="0"/>
    </xf>
    <xf numFmtId="164" fontId="6" fillId="7" borderId="12" xfId="4" applyNumberFormat="1" applyFont="1" applyFill="1" applyBorder="1" applyAlignment="1">
      <alignment horizontal="right" vertical="center" wrapText="1"/>
    </xf>
    <xf numFmtId="164" fontId="6" fillId="7" borderId="25" xfId="4" applyNumberFormat="1" applyFont="1" applyFill="1" applyBorder="1" applyAlignment="1">
      <alignment horizontal="right" wrapText="1"/>
    </xf>
    <xf numFmtId="165" fontId="6" fillId="2" borderId="12" xfId="4" applyNumberFormat="1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right"/>
    </xf>
    <xf numFmtId="165" fontId="6" fillId="2" borderId="18" xfId="4" applyNumberFormat="1" applyFont="1" applyFill="1" applyBorder="1" applyAlignment="1">
      <alignment horizontal="right" wrapText="1"/>
    </xf>
    <xf numFmtId="164" fontId="6" fillId="2" borderId="12" xfId="4" applyNumberFormat="1" applyFont="1" applyFill="1" applyBorder="1" applyAlignment="1">
      <alignment horizontal="right" vertical="center" wrapText="1"/>
    </xf>
    <xf numFmtId="164" fontId="6" fillId="2" borderId="12" xfId="4" applyNumberFormat="1" applyFont="1" applyFill="1" applyBorder="1" applyAlignment="1">
      <alignment horizontal="right" wrapText="1"/>
    </xf>
    <xf numFmtId="4" fontId="9" fillId="6" borderId="25" xfId="4" applyNumberFormat="1" applyFont="1" applyFill="1" applyBorder="1" applyAlignment="1">
      <alignment horizontal="right" vertical="center" wrapText="1"/>
    </xf>
    <xf numFmtId="165" fontId="6" fillId="3" borderId="12" xfId="4" applyNumberFormat="1" applyFont="1" applyFill="1" applyBorder="1" applyAlignment="1">
      <alignment horizontal="right" wrapText="1"/>
    </xf>
    <xf numFmtId="165" fontId="6" fillId="6" borderId="15" xfId="4" applyNumberFormat="1" applyFont="1" applyFill="1" applyBorder="1" applyAlignment="1">
      <alignment horizontal="right" wrapText="1"/>
    </xf>
    <xf numFmtId="4" fontId="6" fillId="6" borderId="21" xfId="4" applyNumberFormat="1" applyFont="1" applyFill="1" applyBorder="1" applyAlignment="1">
      <alignment horizontal="right" vertical="center" wrapText="1"/>
    </xf>
    <xf numFmtId="166" fontId="5" fillId="7" borderId="12" xfId="0" applyNumberFormat="1" applyFont="1" applyFill="1" applyBorder="1" applyAlignment="1">
      <alignment horizontal="right" vertical="center"/>
    </xf>
    <xf numFmtId="166" fontId="5" fillId="7" borderId="12" xfId="0" applyNumberFormat="1" applyFont="1" applyFill="1" applyBorder="1" applyAlignment="1">
      <alignment horizontal="right"/>
    </xf>
    <xf numFmtId="4" fontId="7" fillId="7" borderId="12" xfId="1" applyNumberFormat="1" applyFont="1" applyFill="1" applyBorder="1" applyAlignment="1">
      <alignment horizontal="right" vertical="center" wrapText="1"/>
    </xf>
    <xf numFmtId="4" fontId="7" fillId="7" borderId="12" xfId="1" applyNumberFormat="1" applyFont="1" applyFill="1" applyBorder="1" applyAlignment="1">
      <alignment horizontal="right" wrapText="1"/>
    </xf>
    <xf numFmtId="4" fontId="7" fillId="6" borderId="25" xfId="1" applyNumberFormat="1" applyFont="1" applyFill="1" applyBorder="1" applyAlignment="1">
      <alignment horizontal="right" vertical="center" wrapText="1"/>
    </xf>
    <xf numFmtId="165" fontId="6" fillId="5" borderId="12" xfId="4" applyNumberFormat="1" applyFont="1" applyFill="1" applyBorder="1" applyAlignment="1">
      <alignment horizontal="right" vertical="center" wrapText="1"/>
    </xf>
    <xf numFmtId="49" fontId="10" fillId="5" borderId="13" xfId="1" applyNumberFormat="1" applyFont="1" applyFill="1" applyBorder="1" applyAlignment="1" applyProtection="1">
      <alignment horizontal="right" wrapText="1" shrinkToFit="1"/>
      <protection locked="0"/>
    </xf>
    <xf numFmtId="165" fontId="6" fillId="5" borderId="12" xfId="4" applyNumberFormat="1" applyFont="1" applyFill="1" applyBorder="1" applyAlignment="1">
      <alignment horizontal="right" wrapText="1"/>
    </xf>
    <xf numFmtId="165" fontId="6" fillId="5" borderId="15" xfId="4" applyNumberFormat="1" applyFont="1" applyFill="1" applyBorder="1" applyAlignment="1">
      <alignment horizontal="right" wrapText="1"/>
    </xf>
    <xf numFmtId="165" fontId="6" fillId="0" borderId="19" xfId="4" applyNumberFormat="1" applyFont="1" applyFill="1" applyBorder="1" applyAlignment="1">
      <alignment horizontal="right" wrapText="1"/>
    </xf>
    <xf numFmtId="165" fontId="6" fillId="0" borderId="24" xfId="4" applyNumberFormat="1" applyFont="1" applyFill="1" applyBorder="1" applyAlignment="1">
      <alignment horizontal="right" wrapText="1"/>
    </xf>
    <xf numFmtId="168" fontId="6" fillId="7" borderId="12" xfId="4" applyNumberFormat="1" applyFont="1" applyFill="1" applyBorder="1" applyAlignment="1">
      <alignment horizontal="right" vertical="center" wrapText="1"/>
    </xf>
    <xf numFmtId="168" fontId="6" fillId="7" borderId="12" xfId="4" applyNumberFormat="1" applyFont="1" applyFill="1" applyBorder="1" applyAlignment="1">
      <alignment horizontal="right" wrapText="1"/>
    </xf>
    <xf numFmtId="4" fontId="6" fillId="4" borderId="25" xfId="4" applyNumberFormat="1" applyFont="1" applyFill="1" applyBorder="1" applyAlignment="1">
      <alignment horizontal="right" vertical="center" wrapText="1"/>
    </xf>
    <xf numFmtId="4" fontId="6" fillId="6" borderId="20" xfId="4" applyNumberFormat="1" applyFont="1" applyFill="1" applyBorder="1" applyAlignment="1">
      <alignment horizontal="right" vertical="center" wrapText="1"/>
    </xf>
    <xf numFmtId="0" fontId="5" fillId="0" borderId="12" xfId="0" applyFont="1" applyBorder="1"/>
    <xf numFmtId="165" fontId="6" fillId="4" borderId="12" xfId="4" applyNumberFormat="1" applyFont="1" applyFill="1" applyBorder="1" applyAlignment="1">
      <alignment horizontal="right" vertical="center" wrapText="1"/>
    </xf>
    <xf numFmtId="165" fontId="6" fillId="4" borderId="12" xfId="4" applyNumberFormat="1" applyFont="1" applyFill="1" applyBorder="1" applyAlignment="1">
      <alignment horizontal="right" wrapText="1"/>
    </xf>
    <xf numFmtId="4" fontId="7" fillId="6" borderId="26" xfId="1" applyNumberFormat="1" applyFont="1" applyFill="1" applyBorder="1" applyAlignment="1">
      <alignment horizontal="right" wrapText="1"/>
    </xf>
    <xf numFmtId="4" fontId="7" fillId="0" borderId="26" xfId="1" applyNumberFormat="1" applyFont="1" applyFill="1" applyBorder="1" applyAlignment="1">
      <alignment horizontal="right" wrapText="1"/>
    </xf>
    <xf numFmtId="165" fontId="6" fillId="3" borderId="12" xfId="4" applyNumberFormat="1" applyFont="1" applyFill="1" applyBorder="1" applyAlignment="1">
      <alignment horizontal="right" vertical="center" wrapText="1"/>
    </xf>
    <xf numFmtId="4" fontId="6" fillId="6" borderId="12" xfId="4" applyNumberFormat="1" applyFont="1" applyFill="1" applyBorder="1" applyAlignment="1">
      <alignment horizontal="right" vertical="center" wrapText="1"/>
    </xf>
    <xf numFmtId="164" fontId="6" fillId="0" borderId="12" xfId="4" applyNumberFormat="1" applyFont="1" applyFill="1" applyBorder="1" applyAlignment="1">
      <alignment horizontal="right" vertical="center" wrapText="1"/>
    </xf>
    <xf numFmtId="164" fontId="9" fillId="6" borderId="18" xfId="4" applyNumberFormat="1" applyFont="1" applyFill="1" applyBorder="1" applyAlignment="1">
      <alignment horizontal="right" vertical="center" wrapText="1"/>
    </xf>
    <xf numFmtId="164" fontId="9" fillId="6" borderId="18" xfId="4" applyNumberFormat="1" applyFont="1" applyFill="1" applyBorder="1" applyAlignment="1">
      <alignment horizontal="right" wrapText="1"/>
    </xf>
    <xf numFmtId="4" fontId="7" fillId="0" borderId="24" xfId="1" applyNumberFormat="1" applyFont="1" applyFill="1" applyBorder="1" applyAlignment="1">
      <alignment horizontal="right" wrapText="1"/>
    </xf>
    <xf numFmtId="4" fontId="6" fillId="5" borderId="12" xfId="4" applyNumberFormat="1" applyFont="1" applyFill="1" applyBorder="1" applyAlignment="1">
      <alignment horizontal="right" vertical="center" wrapText="1"/>
    </xf>
    <xf numFmtId="165" fontId="6" fillId="3" borderId="19" xfId="4" applyNumberFormat="1" applyFont="1" applyFill="1" applyBorder="1" applyAlignment="1">
      <alignment horizontal="right" wrapText="1"/>
    </xf>
    <xf numFmtId="2" fontId="5" fillId="0" borderId="12" xfId="0" applyNumberFormat="1" applyFont="1" applyFill="1" applyBorder="1" applyAlignment="1">
      <alignment horizontal="right"/>
    </xf>
    <xf numFmtId="165" fontId="6" fillId="0" borderId="12" xfId="4" applyNumberFormat="1" applyFont="1" applyFill="1" applyBorder="1" applyAlignment="1">
      <alignment horizontal="right" vertical="center" wrapText="1"/>
    </xf>
    <xf numFmtId="165" fontId="6" fillId="0" borderId="21" xfId="4" applyNumberFormat="1" applyFont="1" applyFill="1" applyBorder="1" applyAlignment="1">
      <alignment horizontal="right" wrapText="1"/>
    </xf>
    <xf numFmtId="165" fontId="6" fillId="6" borderId="21" xfId="4" applyNumberFormat="1" applyFont="1" applyFill="1" applyBorder="1" applyAlignment="1">
      <alignment horizontal="right" wrapText="1"/>
    </xf>
    <xf numFmtId="167" fontId="5" fillId="5" borderId="12" xfId="0" applyNumberFormat="1" applyFont="1" applyFill="1" applyBorder="1" applyAlignment="1">
      <alignment horizontal="right" vertical="center"/>
    </xf>
    <xf numFmtId="167" fontId="5" fillId="5" borderId="12" xfId="0" applyNumberFormat="1" applyFont="1" applyFill="1" applyBorder="1" applyAlignment="1">
      <alignment horizontal="right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11" fillId="5" borderId="12" xfId="1" applyNumberFormat="1" applyFont="1" applyFill="1" applyBorder="1" applyAlignment="1" applyProtection="1">
      <alignment horizontal="left" vertical="center" wrapText="1"/>
    </xf>
    <xf numFmtId="0" fontId="8" fillId="5" borderId="12" xfId="1" applyNumberFormat="1" applyFont="1" applyFill="1" applyBorder="1" applyAlignment="1" applyProtection="1">
      <alignment horizontal="right" vertical="center" wrapText="1" shrinkToFit="1"/>
      <protection locked="0"/>
    </xf>
    <xf numFmtId="14" fontId="8" fillId="5" borderId="12" xfId="1" applyNumberFormat="1" applyFont="1" applyFill="1" applyBorder="1" applyAlignment="1" applyProtection="1">
      <alignment horizontal="right" vertical="center" wrapText="1" shrinkToFit="1"/>
      <protection locked="0"/>
    </xf>
    <xf numFmtId="0" fontId="8" fillId="4" borderId="12" xfId="1" applyNumberFormat="1" applyFont="1" applyFill="1" applyBorder="1" applyAlignment="1" applyProtection="1">
      <alignment horizontal="right" vertical="center" wrapText="1" shrinkToFit="1"/>
      <protection locked="0"/>
    </xf>
    <xf numFmtId="49" fontId="10" fillId="4" borderId="13" xfId="1" applyNumberFormat="1" applyFont="1" applyFill="1" applyBorder="1" applyAlignment="1" applyProtection="1">
      <alignment horizontal="center" vertical="center" wrapText="1" shrinkToFit="1"/>
      <protection locked="0"/>
    </xf>
    <xf numFmtId="0" fontId="4" fillId="4" borderId="12" xfId="0" applyFont="1" applyFill="1" applyBorder="1" applyAlignment="1">
      <alignment vertical="center" wrapText="1"/>
    </xf>
    <xf numFmtId="49" fontId="10" fillId="4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2" fillId="5" borderId="12" xfId="1" applyNumberFormat="1" applyFont="1" applyFill="1" applyBorder="1" applyAlignment="1" applyProtection="1">
      <alignment horizontal="left" vertical="center" wrapText="1"/>
    </xf>
    <xf numFmtId="49" fontId="10" fillId="5" borderId="13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5" borderId="12" xfId="0" applyFont="1" applyFill="1" applyBorder="1"/>
    <xf numFmtId="49" fontId="10" fillId="5" borderId="12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7" borderId="12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5" xfId="0" applyFont="1" applyBorder="1" applyAlignment="1">
      <alignment horizontal="justify" vertical="top"/>
    </xf>
    <xf numFmtId="0" fontId="15" fillId="0" borderId="15" xfId="0" applyFont="1" applyBorder="1" applyAlignment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14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5" xfId="3" applyNumberFormat="1" applyFont="1" applyFill="1" applyBorder="1" applyAlignment="1" applyProtection="1">
      <alignment horizontal="justify" vertical="top" wrapText="1"/>
      <protection hidden="1"/>
    </xf>
    <xf numFmtId="49" fontId="13" fillId="0" borderId="30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2" xfId="1" applyNumberFormat="1" applyFont="1" applyFill="1" applyBorder="1" applyAlignment="1" applyProtection="1">
      <alignment horizontal="justify" vertical="top" wrapText="1"/>
    </xf>
    <xf numFmtId="0" fontId="13" fillId="6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14" fontId="13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49" fontId="10" fillId="0" borderId="13" xfId="1" applyNumberFormat="1" applyFont="1" applyFill="1" applyBorder="1" applyAlignment="1" applyProtection="1">
      <alignment horizontal="justify" vertical="top" wrapText="1" shrinkToFit="1"/>
      <protection locked="0"/>
    </xf>
    <xf numFmtId="0" fontId="15" fillId="0" borderId="12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 vertical="top"/>
    </xf>
    <xf numFmtId="0" fontId="14" fillId="6" borderId="12" xfId="3" applyNumberFormat="1" applyFont="1" applyFill="1" applyBorder="1" applyAlignment="1" applyProtection="1">
      <alignment horizontal="justify" vertical="top" wrapText="1"/>
      <protection hidden="1"/>
    </xf>
    <xf numFmtId="0" fontId="14" fillId="0" borderId="12" xfId="3" applyNumberFormat="1" applyFont="1" applyFill="1" applyBorder="1" applyAlignment="1" applyProtection="1">
      <alignment horizontal="justify" vertical="top" wrapText="1"/>
      <protection hidden="1"/>
    </xf>
    <xf numFmtId="49" fontId="14" fillId="0" borderId="12" xfId="3" applyNumberFormat="1" applyFont="1" applyFill="1" applyBorder="1" applyAlignment="1" applyProtection="1">
      <alignment horizontal="justify" vertical="top" wrapText="1"/>
      <protection hidden="1"/>
    </xf>
    <xf numFmtId="0" fontId="15" fillId="6" borderId="12" xfId="0" applyFont="1" applyFill="1" applyBorder="1" applyAlignment="1">
      <alignment horizontal="justify" vertical="top" wrapText="1"/>
    </xf>
    <xf numFmtId="0" fontId="13" fillId="6" borderId="14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4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27" xfId="1" applyNumberFormat="1" applyFont="1" applyFill="1" applyBorder="1" applyAlignment="1" applyProtection="1">
      <alignment horizontal="justify" vertical="top" wrapText="1" shrinkToFit="1"/>
      <protection locked="0"/>
    </xf>
    <xf numFmtId="0" fontId="15" fillId="0" borderId="16" xfId="0" applyFont="1" applyBorder="1" applyAlignment="1">
      <alignment horizontal="justify" vertical="top" wrapText="1"/>
    </xf>
    <xf numFmtId="49" fontId="10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2" xfId="1" applyNumberFormat="1" applyFont="1" applyFill="1" applyBorder="1" applyAlignment="1" applyProtection="1">
      <alignment vertical="center" wrapText="1" shrinkToFit="1"/>
      <protection locked="0"/>
    </xf>
    <xf numFmtId="0" fontId="13" fillId="0" borderId="15" xfId="1" applyNumberFormat="1" applyFont="1" applyFill="1" applyBorder="1" applyAlignment="1" applyProtection="1">
      <alignment vertical="top" wrapText="1"/>
    </xf>
    <xf numFmtId="0" fontId="13" fillId="0" borderId="15" xfId="1" applyNumberFormat="1" applyFont="1" applyFill="1" applyBorder="1" applyAlignment="1" applyProtection="1">
      <alignment vertical="top" wrapText="1" shrinkToFit="1"/>
      <protection locked="0"/>
    </xf>
    <xf numFmtId="14" fontId="13" fillId="0" borderId="15" xfId="1" applyNumberFormat="1" applyFont="1" applyFill="1" applyBorder="1" applyAlignment="1" applyProtection="1">
      <alignment vertical="top" wrapText="1" shrinkToFit="1"/>
      <protection locked="0"/>
    </xf>
    <xf numFmtId="0" fontId="13" fillId="6" borderId="15" xfId="1" applyNumberFormat="1" applyFont="1" applyFill="1" applyBorder="1" applyAlignment="1" applyProtection="1">
      <alignment vertical="top" wrapText="1" shrinkToFit="1"/>
      <protection locked="0"/>
    </xf>
    <xf numFmtId="49" fontId="13" fillId="0" borderId="15" xfId="1" applyNumberFormat="1" applyFont="1" applyFill="1" applyBorder="1" applyAlignment="1" applyProtection="1">
      <alignment vertical="top" wrapText="1" shrinkToFit="1"/>
      <protection locked="0"/>
    </xf>
    <xf numFmtId="0" fontId="15" fillId="0" borderId="15" xfId="0" applyFont="1" applyBorder="1" applyAlignment="1">
      <alignment vertical="top" wrapText="1"/>
    </xf>
    <xf numFmtId="49" fontId="10" fillId="0" borderId="15" xfId="1" applyNumberFormat="1" applyFont="1" applyFill="1" applyBorder="1" applyAlignment="1" applyProtection="1">
      <alignment vertical="center" wrapText="1" shrinkToFit="1"/>
      <protection locked="0"/>
    </xf>
    <xf numFmtId="0" fontId="13" fillId="6" borderId="15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49" fontId="10" fillId="0" borderId="15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6" borderId="12" xfId="1" applyNumberFormat="1" applyFont="1" applyFill="1" applyBorder="1" applyAlignment="1" applyProtection="1">
      <alignment horizontal="justify" vertical="top" wrapText="1"/>
    </xf>
    <xf numFmtId="49" fontId="14" fillId="0" borderId="13" xfId="3" applyNumberFormat="1" applyFont="1" applyFill="1" applyBorder="1" applyAlignment="1" applyProtection="1">
      <alignment horizontal="justify" vertical="top" wrapText="1"/>
      <protection hidden="1"/>
    </xf>
    <xf numFmtId="0" fontId="15" fillId="6" borderId="12" xfId="0" applyFont="1" applyFill="1" applyBorder="1" applyAlignment="1">
      <alignment horizontal="justify" vertical="top"/>
    </xf>
    <xf numFmtId="49" fontId="16" fillId="7" borderId="12" xfId="3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" applyNumberFormat="1" applyFont="1" applyFill="1" applyBorder="1" applyAlignment="1" applyProtection="1">
      <alignment horizontal="left" vertical="center" wrapText="1"/>
    </xf>
    <xf numFmtId="0" fontId="13" fillId="0" borderId="12" xfId="1" applyNumberFormat="1" applyFont="1" applyFill="1" applyBorder="1" applyAlignment="1" applyProtection="1">
      <alignment horizontal="right" vertical="center" wrapText="1" shrinkToFit="1"/>
      <protection locked="0"/>
    </xf>
    <xf numFmtId="14" fontId="13" fillId="0" borderId="12" xfId="1" applyNumberFormat="1" applyFont="1" applyFill="1" applyBorder="1" applyAlignment="1" applyProtection="1">
      <alignment horizontal="right" vertical="center" wrapText="1" shrinkToFit="1"/>
      <protection locked="0"/>
    </xf>
    <xf numFmtId="0" fontId="14" fillId="0" borderId="12" xfId="3" applyNumberFormat="1" applyFont="1" applyFill="1" applyBorder="1" applyAlignment="1" applyProtection="1">
      <alignment vertical="top" wrapText="1"/>
      <protection hidden="1"/>
    </xf>
    <xf numFmtId="49" fontId="16" fillId="0" borderId="13" xfId="3" applyNumberFormat="1" applyFont="1" applyFill="1" applyBorder="1" applyAlignment="1" applyProtection="1">
      <alignment horizontal="center" vertical="top" wrapText="1"/>
      <protection hidden="1"/>
    </xf>
    <xf numFmtId="0" fontId="15" fillId="0" borderId="12" xfId="0" applyFont="1" applyBorder="1"/>
    <xf numFmtId="49" fontId="16" fillId="0" borderId="12" xfId="3" applyNumberFormat="1" applyFont="1" applyFill="1" applyBorder="1" applyAlignment="1" applyProtection="1">
      <alignment horizontal="center" vertical="center" wrapText="1"/>
      <protection hidden="1"/>
    </xf>
    <xf numFmtId="165" fontId="13" fillId="0" borderId="12" xfId="1" applyNumberFormat="1" applyFont="1" applyFill="1" applyBorder="1" applyAlignment="1" applyProtection="1">
      <alignment horizontal="left" vertical="center" wrapText="1"/>
    </xf>
    <xf numFmtId="49" fontId="16" fillId="6" borderId="13" xfId="3" applyNumberFormat="1" applyFont="1" applyFill="1" applyBorder="1" applyAlignment="1" applyProtection="1">
      <alignment horizontal="center" vertical="top" wrapText="1"/>
      <protection hidden="1"/>
    </xf>
    <xf numFmtId="49" fontId="16" fillId="6" borderId="12" xfId="3" applyNumberFormat="1" applyFont="1" applyFill="1" applyBorder="1" applyAlignment="1" applyProtection="1">
      <alignment horizontal="center" vertical="center" wrapText="1"/>
      <protection hidden="1"/>
    </xf>
    <xf numFmtId="49" fontId="10" fillId="6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12" xfId="1" applyNumberFormat="1" applyFont="1" applyFill="1" applyBorder="1" applyAlignment="1" applyProtection="1">
      <alignment horizontal="left" vertical="top" wrapText="1" shrinkToFit="1"/>
      <protection locked="0"/>
    </xf>
    <xf numFmtId="14" fontId="13" fillId="0" borderId="12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6" borderId="12" xfId="1" applyNumberFormat="1" applyFont="1" applyFill="1" applyBorder="1" applyAlignment="1" applyProtection="1">
      <alignment horizontal="left" vertical="top" wrapText="1" shrinkToFit="1"/>
      <protection locked="0"/>
    </xf>
    <xf numFmtId="0" fontId="15" fillId="0" borderId="12" xfId="0" applyFont="1" applyBorder="1" applyAlignment="1">
      <alignment horizontal="left" vertical="top" wrapText="1"/>
    </xf>
    <xf numFmtId="0" fontId="13" fillId="0" borderId="12" xfId="1" applyNumberFormat="1" applyFont="1" applyFill="1" applyBorder="1" applyAlignment="1" applyProtection="1">
      <alignment horizontal="left" vertical="top" wrapText="1"/>
    </xf>
    <xf numFmtId="49" fontId="13" fillId="0" borderId="13" xfId="1" applyNumberFormat="1" applyFont="1" applyFill="1" applyBorder="1" applyAlignment="1" applyProtection="1">
      <alignment horizontal="center" vertical="top" wrapText="1" shrinkToFit="1"/>
      <protection locked="0"/>
    </xf>
    <xf numFmtId="0" fontId="14" fillId="6" borderId="12" xfId="0" applyFont="1" applyFill="1" applyBorder="1" applyAlignment="1">
      <alignment horizontal="left" vertical="top" wrapText="1"/>
    </xf>
    <xf numFmtId="0" fontId="13" fillId="0" borderId="12" xfId="1" applyNumberFormat="1" applyFont="1" applyFill="1" applyBorder="1" applyAlignment="1" applyProtection="1">
      <alignment vertical="top" wrapText="1"/>
    </xf>
    <xf numFmtId="0" fontId="13" fillId="0" borderId="12" xfId="1" applyNumberFormat="1" applyFont="1" applyFill="1" applyBorder="1" applyAlignment="1" applyProtection="1">
      <alignment vertical="top" wrapText="1" shrinkToFit="1"/>
      <protection locked="0"/>
    </xf>
    <xf numFmtId="14" fontId="13" fillId="0" borderId="12" xfId="1" applyNumberFormat="1" applyFont="1" applyFill="1" applyBorder="1" applyAlignment="1" applyProtection="1">
      <alignment vertical="top" wrapText="1" shrinkToFit="1"/>
      <protection locked="0"/>
    </xf>
    <xf numFmtId="0" fontId="13" fillId="6" borderId="12" xfId="1" applyNumberFormat="1" applyFont="1" applyFill="1" applyBorder="1" applyAlignment="1" applyProtection="1">
      <alignment vertical="top" wrapText="1" shrinkToFit="1"/>
      <protection locked="0"/>
    </xf>
    <xf numFmtId="49" fontId="13" fillId="0" borderId="13" xfId="1" applyNumberFormat="1" applyFont="1" applyFill="1" applyBorder="1" applyAlignment="1" applyProtection="1">
      <alignment vertical="top" wrapText="1" shrinkToFit="1"/>
      <protection locked="0"/>
    </xf>
    <xf numFmtId="0" fontId="15" fillId="0" borderId="12" xfId="0" applyFont="1" applyBorder="1" applyAlignment="1">
      <alignment vertical="top" wrapText="1"/>
    </xf>
    <xf numFmtId="0" fontId="13" fillId="0" borderId="16" xfId="1" applyNumberFormat="1" applyFont="1" applyFill="1" applyBorder="1" applyAlignment="1" applyProtection="1">
      <alignment horizontal="left" vertical="top" wrapText="1"/>
    </xf>
    <xf numFmtId="0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14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14" fillId="6" borderId="12" xfId="3" applyNumberFormat="1" applyFont="1" applyFill="1" applyBorder="1" applyAlignment="1" applyProtection="1">
      <alignment vertical="top" wrapText="1"/>
      <protection hidden="1"/>
    </xf>
    <xf numFmtId="49" fontId="14" fillId="0" borderId="13" xfId="3" applyNumberFormat="1" applyFont="1" applyFill="1" applyBorder="1" applyAlignment="1" applyProtection="1">
      <alignment horizontal="center" vertical="top" wrapText="1"/>
      <protection hidden="1"/>
    </xf>
    <xf numFmtId="0" fontId="13" fillId="0" borderId="12" xfId="1" applyNumberFormat="1" applyFont="1" applyFill="1" applyBorder="1" applyAlignment="1" applyProtection="1">
      <alignment horizontal="left" vertical="center" wrapText="1" shrinkToFit="1"/>
      <protection locked="0"/>
    </xf>
    <xf numFmtId="49" fontId="10" fillId="0" borderId="13" xfId="1" applyNumberFormat="1" applyFont="1" applyFill="1" applyBorder="1" applyAlignment="1" applyProtection="1">
      <alignment horizontal="center" vertical="center" wrapText="1" shrinkToFit="1"/>
      <protection locked="0"/>
    </xf>
    <xf numFmtId="0" fontId="17" fillId="5" borderId="12" xfId="1" applyNumberFormat="1" applyFont="1" applyFill="1" applyBorder="1" applyAlignment="1" applyProtection="1">
      <alignment horizontal="left" vertical="center" wrapText="1"/>
    </xf>
    <xf numFmtId="0" fontId="9" fillId="5" borderId="12" xfId="1" applyNumberFormat="1" applyFont="1" applyFill="1" applyBorder="1" applyAlignment="1" applyProtection="1">
      <alignment horizontal="right" vertical="center" wrapText="1" shrinkToFit="1"/>
      <protection locked="0"/>
    </xf>
    <xf numFmtId="14" fontId="9" fillId="5" borderId="12" xfId="1" applyNumberFormat="1" applyFont="1" applyFill="1" applyBorder="1" applyAlignment="1" applyProtection="1">
      <alignment horizontal="right" vertical="center" wrapText="1" shrinkToFit="1"/>
      <protection locked="0"/>
    </xf>
    <xf numFmtId="49" fontId="16" fillId="5" borderId="13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3" xfId="1" applyNumberFormat="1" applyFont="1" applyFill="1" applyBorder="1" applyAlignment="1" applyProtection="1">
      <alignment horizontal="justify" vertical="top" wrapText="1"/>
    </xf>
    <xf numFmtId="49" fontId="10" fillId="0" borderId="12" xfId="1" applyNumberFormat="1" applyFont="1" applyFill="1" applyBorder="1" applyAlignment="1" applyProtection="1">
      <alignment horizontal="center" vertical="center" wrapText="1"/>
    </xf>
    <xf numFmtId="0" fontId="14" fillId="0" borderId="12" xfId="1" applyNumberFormat="1" applyFont="1" applyFill="1" applyBorder="1" applyAlignment="1" applyProtection="1">
      <alignment horizontal="justify" vertical="top" wrapText="1"/>
    </xf>
    <xf numFmtId="49" fontId="13" fillId="0" borderId="13" xfId="1" applyNumberFormat="1" applyFont="1" applyFill="1" applyBorder="1" applyAlignment="1" applyProtection="1">
      <alignment horizontal="justify" vertical="top" wrapText="1"/>
    </xf>
    <xf numFmtId="0" fontId="14" fillId="0" borderId="16" xfId="1" applyNumberFormat="1" applyFont="1" applyFill="1" applyBorder="1" applyAlignment="1" applyProtection="1">
      <alignment horizontal="justify" vertical="top" wrapText="1"/>
    </xf>
    <xf numFmtId="49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6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49" fontId="13" fillId="0" borderId="12" xfId="1" applyNumberFormat="1" applyFont="1" applyFill="1" applyBorder="1" applyAlignment="1" applyProtection="1">
      <alignment horizontal="justify" vertical="top" wrapText="1"/>
    </xf>
    <xf numFmtId="0" fontId="15" fillId="0" borderId="0" xfId="0" applyFont="1" applyAlignment="1">
      <alignment horizontal="justify" vertical="top"/>
    </xf>
    <xf numFmtId="49" fontId="10" fillId="0" borderId="16" xfId="1" applyNumberFormat="1" applyFont="1" applyFill="1" applyBorder="1" applyAlignment="1" applyProtection="1">
      <alignment horizontal="center" vertical="center" wrapText="1"/>
    </xf>
    <xf numFmtId="49" fontId="10" fillId="0" borderId="17" xfId="1" applyNumberFormat="1" applyFont="1" applyFill="1" applyBorder="1" applyAlignment="1" applyProtection="1">
      <alignment horizontal="justify" vertical="top" wrapText="1"/>
    </xf>
    <xf numFmtId="0" fontId="14" fillId="0" borderId="12" xfId="1" applyFont="1" applyFill="1" applyBorder="1" applyAlignment="1">
      <alignment horizontal="justify" vertical="top" wrapText="1"/>
    </xf>
    <xf numFmtId="49" fontId="13" fillId="6" borderId="12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6" borderId="12" xfId="1" applyFont="1" applyFill="1" applyBorder="1" applyAlignment="1">
      <alignment horizontal="justify" vertical="top" wrapText="1"/>
    </xf>
    <xf numFmtId="49" fontId="14" fillId="0" borderId="13" xfId="1" applyNumberFormat="1" applyFont="1" applyFill="1" applyBorder="1" applyAlignment="1">
      <alignment horizontal="justify" vertical="top" wrapText="1"/>
    </xf>
    <xf numFmtId="49" fontId="16" fillId="0" borderId="12" xfId="1" applyNumberFormat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justify" vertical="top" wrapText="1"/>
    </xf>
    <xf numFmtId="49" fontId="16" fillId="0" borderId="16" xfId="1" applyNumberFormat="1" applyFont="1" applyFill="1" applyBorder="1" applyAlignment="1">
      <alignment horizontal="center" vertical="center" wrapText="1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0" fillId="0" borderId="17" xfId="1" applyNumberFormat="1" applyFont="1" applyFill="1" applyBorder="1" applyAlignment="1" applyProtection="1">
      <alignment horizontal="justify" vertical="top" wrapText="1" shrinkToFit="1"/>
      <protection locked="0"/>
    </xf>
    <xf numFmtId="49" fontId="10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12" xfId="1" applyFont="1" applyFill="1" applyBorder="1" applyAlignment="1">
      <alignment horizontal="justify" vertical="top"/>
    </xf>
    <xf numFmtId="0" fontId="14" fillId="3" borderId="12" xfId="1" applyFont="1" applyFill="1" applyBorder="1" applyAlignment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7" xfId="1" applyNumberFormat="1" applyFont="1" applyFill="1" applyBorder="1" applyAlignment="1" applyProtection="1">
      <alignment horizontal="justify" vertical="top" wrapText="1" shrinkToFit="1"/>
      <protection locked="0"/>
    </xf>
    <xf numFmtId="49" fontId="14" fillId="0" borderId="12" xfId="1" applyNumberFormat="1" applyFont="1" applyBorder="1" applyAlignment="1">
      <alignment horizontal="justify" vertical="top" wrapText="1"/>
    </xf>
    <xf numFmtId="0" fontId="12" fillId="3" borderId="12" xfId="1" applyNumberFormat="1" applyFont="1" applyFill="1" applyBorder="1" applyAlignment="1" applyProtection="1">
      <alignment horizontal="left" vertical="center" wrapText="1"/>
    </xf>
    <xf numFmtId="0" fontId="8" fillId="3" borderId="12" xfId="1" applyNumberFormat="1" applyFont="1" applyFill="1" applyBorder="1" applyAlignment="1" applyProtection="1">
      <alignment horizontal="right" vertical="center" wrapText="1" shrinkToFit="1"/>
      <protection locked="0"/>
    </xf>
    <xf numFmtId="14" fontId="8" fillId="3" borderId="12" xfId="1" applyNumberFormat="1" applyFont="1" applyFill="1" applyBorder="1" applyAlignment="1" applyProtection="1">
      <alignment horizontal="right" vertical="center" wrapText="1" shrinkToFit="1"/>
      <protection locked="0"/>
    </xf>
    <xf numFmtId="49" fontId="10" fillId="3" borderId="13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3" borderId="12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3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3" borderId="12" xfId="1" applyNumberFormat="1" applyFont="1" applyFill="1" applyBorder="1" applyAlignment="1" applyProtection="1">
      <alignment horizontal="justify" vertical="top" wrapText="1"/>
    </xf>
    <xf numFmtId="14" fontId="13" fillId="6" borderId="12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6" borderId="13" xfId="1" applyNumberFormat="1" applyFont="1" applyFill="1" applyBorder="1" applyAlignment="1" applyProtection="1">
      <alignment horizontal="justify" vertical="top" wrapText="1" shrinkToFit="1"/>
      <protection locked="0"/>
    </xf>
    <xf numFmtId="0" fontId="5" fillId="5" borderId="12" xfId="0" applyFont="1" applyFill="1" applyBorder="1" applyAlignment="1">
      <alignment horizontal="center" vertical="center"/>
    </xf>
    <xf numFmtId="49" fontId="0" fillId="0" borderId="12" xfId="0" applyNumberFormat="1" applyBorder="1"/>
    <xf numFmtId="4" fontId="0" fillId="0" borderId="12" xfId="0" applyNumberFormat="1" applyBorder="1"/>
    <xf numFmtId="0" fontId="15" fillId="0" borderId="16" xfId="0" applyFont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14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 wrapText="1"/>
    </xf>
    <xf numFmtId="4" fontId="6" fillId="0" borderId="12" xfId="4" applyNumberFormat="1" applyFont="1" applyFill="1" applyBorder="1" applyAlignment="1">
      <alignment horizontal="right" wrapText="1"/>
    </xf>
    <xf numFmtId="4" fontId="7" fillId="0" borderId="15" xfId="1" applyNumberFormat="1" applyFont="1" applyFill="1" applyBorder="1" applyAlignment="1">
      <alignment horizontal="right" wrapText="1"/>
    </xf>
    <xf numFmtId="4" fontId="8" fillId="0" borderId="12" xfId="1" applyNumberFormat="1" applyFont="1" applyFill="1" applyBorder="1" applyAlignment="1" applyProtection="1">
      <alignment horizontal="right" wrapText="1" shrinkToFit="1"/>
      <protection locked="0"/>
    </xf>
    <xf numFmtId="164" fontId="6" fillId="0" borderId="12" xfId="4" applyNumberFormat="1" applyFont="1" applyFill="1" applyBorder="1" applyAlignment="1">
      <alignment horizontal="right" wrapText="1"/>
    </xf>
    <xf numFmtId="164" fontId="6" fillId="0" borderId="25" xfId="4" applyNumberFormat="1" applyFont="1" applyFill="1" applyBorder="1" applyAlignment="1">
      <alignment horizontal="right" wrapText="1"/>
    </xf>
    <xf numFmtId="165" fontId="6" fillId="0" borderId="25" xfId="4" applyNumberFormat="1" applyFont="1" applyFill="1" applyBorder="1" applyAlignment="1">
      <alignment horizontal="right" wrapText="1"/>
    </xf>
    <xf numFmtId="4" fontId="6" fillId="0" borderId="15" xfId="4" applyNumberFormat="1" applyFont="1" applyFill="1" applyBorder="1" applyAlignment="1">
      <alignment horizontal="right" wrapText="1"/>
    </xf>
    <xf numFmtId="166" fontId="5" fillId="0" borderId="12" xfId="0" applyNumberFormat="1" applyFont="1" applyFill="1" applyBorder="1" applyAlignment="1">
      <alignment horizontal="right"/>
    </xf>
    <xf numFmtId="4" fontId="6" fillId="0" borderId="19" xfId="4" applyNumberFormat="1" applyFont="1" applyFill="1" applyBorder="1" applyAlignment="1">
      <alignment horizontal="right" wrapText="1"/>
    </xf>
    <xf numFmtId="4" fontId="6" fillId="0" borderId="24" xfId="4" applyNumberFormat="1" applyFont="1" applyFill="1" applyBorder="1" applyAlignment="1">
      <alignment horizontal="right" wrapText="1"/>
    </xf>
    <xf numFmtId="4" fontId="7" fillId="0" borderId="31" xfId="1" applyNumberFormat="1" applyFont="1" applyFill="1" applyBorder="1" applyAlignment="1">
      <alignment horizontal="right" wrapText="1"/>
    </xf>
    <xf numFmtId="168" fontId="6" fillId="0" borderId="12" xfId="4" applyNumberFormat="1" applyFont="1" applyFill="1" applyBorder="1" applyAlignment="1">
      <alignment horizontal="right" wrapText="1"/>
    </xf>
    <xf numFmtId="4" fontId="6" fillId="0" borderId="25" xfId="4" applyNumberFormat="1" applyFont="1" applyFill="1" applyBorder="1" applyAlignment="1">
      <alignment horizontal="right" vertical="center" wrapText="1"/>
    </xf>
    <xf numFmtId="0" fontId="5" fillId="0" borderId="12" xfId="0" applyFont="1" applyFill="1" applyBorder="1"/>
    <xf numFmtId="4" fontId="7" fillId="0" borderId="28" xfId="1" applyNumberFormat="1" applyFont="1" applyFill="1" applyBorder="1" applyAlignment="1">
      <alignment horizontal="right" wrapText="1"/>
    </xf>
    <xf numFmtId="4" fontId="6" fillId="0" borderId="21" xfId="4" applyNumberFormat="1" applyFont="1" applyFill="1" applyBorder="1" applyAlignment="1">
      <alignment horizontal="right" wrapText="1"/>
    </xf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4" fontId="0" fillId="0" borderId="0" xfId="0" applyNumberFormat="1" applyFill="1" applyAlignment="1">
      <alignment horizontal="right"/>
    </xf>
    <xf numFmtId="169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164" fontId="0" fillId="0" borderId="0" xfId="0" applyNumberFormat="1" applyFill="1"/>
    <xf numFmtId="0" fontId="18" fillId="6" borderId="12" xfId="0" applyFont="1" applyFill="1" applyBorder="1" applyAlignment="1">
      <alignment horizontal="justify" vertical="top" wrapText="1"/>
    </xf>
    <xf numFmtId="0" fontId="19" fillId="0" borderId="12" xfId="1" applyNumberFormat="1" applyFont="1" applyFill="1" applyBorder="1" applyAlignment="1" applyProtection="1">
      <alignment horizontal="left" vertical="top" wrapText="1" shrinkToFit="1"/>
      <protection locked="0"/>
    </xf>
    <xf numFmtId="14" fontId="19" fillId="0" borderId="12" xfId="1" applyNumberFormat="1" applyFont="1" applyFill="1" applyBorder="1" applyAlignment="1" applyProtection="1">
      <alignment horizontal="left" vertical="top" wrapText="1" shrinkToFit="1"/>
      <protection locked="0"/>
    </xf>
    <xf numFmtId="0" fontId="19" fillId="6" borderId="12" xfId="1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3" xfId="1" applyNumberFormat="1" applyFont="1" applyFill="1" applyBorder="1" applyAlignment="1" applyProtection="1">
      <alignment horizontal="left" vertical="top" wrapText="1" shrinkToFit="1"/>
      <protection locked="0"/>
    </xf>
    <xf numFmtId="0" fontId="18" fillId="0" borderId="12" xfId="0" applyFont="1" applyBorder="1" applyAlignment="1">
      <alignment horizontal="left" vertical="top" wrapText="1"/>
    </xf>
    <xf numFmtId="49" fontId="20" fillId="6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12" xfId="1" applyNumberFormat="1" applyFont="1" applyFill="1" applyBorder="1" applyAlignment="1" applyProtection="1">
      <alignment horizontal="left" vertical="top" wrapText="1"/>
    </xf>
    <xf numFmtId="0" fontId="21" fillId="0" borderId="12" xfId="1" applyFont="1" applyFill="1" applyBorder="1" applyAlignment="1">
      <alignment horizontal="justify" vertical="top" wrapText="1"/>
    </xf>
    <xf numFmtId="0" fontId="21" fillId="6" borderId="12" xfId="1" applyFont="1" applyFill="1" applyBorder="1" applyAlignment="1">
      <alignment horizontal="justify" vertical="top" wrapText="1"/>
    </xf>
    <xf numFmtId="49" fontId="21" fillId="0" borderId="13" xfId="1" applyNumberFormat="1" applyFont="1" applyFill="1" applyBorder="1" applyAlignment="1">
      <alignment horizontal="justify" vertical="top" wrapText="1"/>
    </xf>
    <xf numFmtId="0" fontId="18" fillId="0" borderId="12" xfId="0" applyFont="1" applyBorder="1" applyAlignment="1">
      <alignment horizontal="justify" vertical="top"/>
    </xf>
    <xf numFmtId="49" fontId="22" fillId="0" borderId="12" xfId="1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top" wrapText="1"/>
    </xf>
    <xf numFmtId="0" fontId="19" fillId="6" borderId="12" xfId="1" applyNumberFormat="1" applyFont="1" applyFill="1" applyBorder="1" applyAlignment="1" applyProtection="1">
      <alignment horizontal="justify" vertical="top" wrapText="1"/>
    </xf>
    <xf numFmtId="0" fontId="21" fillId="0" borderId="12" xfId="1" applyNumberFormat="1" applyFont="1" applyFill="1" applyBorder="1" applyAlignment="1" applyProtection="1">
      <alignment horizontal="justify" vertical="top" wrapText="1"/>
    </xf>
    <xf numFmtId="0" fontId="19" fillId="0" borderId="12" xfId="1" applyNumberFormat="1" applyFont="1" applyFill="1" applyBorder="1" applyAlignment="1" applyProtection="1">
      <alignment horizontal="justify" vertical="top" wrapText="1"/>
    </xf>
    <xf numFmtId="49" fontId="20" fillId="0" borderId="13" xfId="1" applyNumberFormat="1" applyFont="1" applyFill="1" applyBorder="1" applyAlignment="1" applyProtection="1">
      <alignment horizontal="justify" vertical="top" wrapText="1"/>
    </xf>
    <xf numFmtId="0" fontId="24" fillId="5" borderId="12" xfId="1" applyNumberFormat="1" applyFont="1" applyFill="1" applyBorder="1" applyAlignment="1" applyProtection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6" xfId="1" applyNumberFormat="1" applyFont="1" applyFill="1" applyBorder="1" applyAlignment="1" applyProtection="1">
      <alignment horizontal="left" vertical="top" wrapText="1"/>
    </xf>
    <xf numFmtId="0" fontId="15" fillId="0" borderId="15" xfId="0" applyFont="1" applyBorder="1" applyAlignment="1">
      <alignment horizontal="justify" vertical="top"/>
    </xf>
    <xf numFmtId="0" fontId="15" fillId="0" borderId="16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Font="1" applyFill="1" applyBorder="1" applyAlignment="1">
      <alignment horizontal="justify" vertical="top" wrapText="1"/>
    </xf>
    <xf numFmtId="4" fontId="7" fillId="0" borderId="20" xfId="1" applyNumberFormat="1" applyFont="1" applyFill="1" applyBorder="1" applyAlignment="1">
      <alignment horizontal="right" vertical="center" wrapText="1"/>
    </xf>
    <xf numFmtId="4" fontId="7" fillId="6" borderId="26" xfId="1" applyNumberFormat="1" applyFont="1" applyFill="1" applyBorder="1" applyAlignment="1">
      <alignment horizontal="right" vertical="center" wrapText="1"/>
    </xf>
    <xf numFmtId="0" fontId="5" fillId="6" borderId="12" xfId="0" applyFont="1" applyFill="1" applyBorder="1" applyAlignment="1">
      <alignment horizontal="right"/>
    </xf>
    <xf numFmtId="4" fontId="7" fillId="0" borderId="12" xfId="1" applyNumberFormat="1" applyFont="1" applyFill="1" applyBorder="1" applyAlignment="1">
      <alignment horizontal="right" wrapText="1"/>
    </xf>
    <xf numFmtId="49" fontId="10" fillId="0" borderId="12" xfId="1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2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 vertical="top"/>
    </xf>
    <xf numFmtId="0" fontId="15" fillId="0" borderId="16" xfId="0" applyFont="1" applyBorder="1" applyAlignment="1">
      <alignment horizontal="justify" vertical="top" wrapText="1"/>
    </xf>
    <xf numFmtId="49" fontId="10" fillId="0" borderId="17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0" fillId="0" borderId="0" xfId="0"/>
    <xf numFmtId="4" fontId="7" fillId="6" borderId="26" xfId="1" applyNumberFormat="1" applyFont="1" applyFill="1" applyBorder="1" applyAlignment="1">
      <alignment horizontal="right" vertical="center" wrapText="1"/>
    </xf>
    <xf numFmtId="0" fontId="5" fillId="6" borderId="12" xfId="0" applyFont="1" applyFill="1" applyBorder="1" applyAlignment="1">
      <alignment horizontal="right"/>
    </xf>
    <xf numFmtId="4" fontId="7" fillId="0" borderId="23" xfId="1" applyNumberFormat="1" applyFont="1" applyFill="1" applyBorder="1" applyAlignment="1">
      <alignment horizontal="right" wrapText="1"/>
    </xf>
    <xf numFmtId="49" fontId="10" fillId="0" borderId="12" xfId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3" xfId="1" applyNumberFormat="1" applyFont="1" applyFill="1" applyBorder="1" applyAlignment="1" applyProtection="1">
      <alignment horizontal="justify" vertical="top" wrapText="1" shrinkToFit="1"/>
      <protection locked="0"/>
    </xf>
    <xf numFmtId="0" fontId="15" fillId="0" borderId="12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 vertical="top"/>
    </xf>
    <xf numFmtId="0" fontId="13" fillId="0" borderId="12" xfId="1" applyNumberFormat="1" applyFont="1" applyFill="1" applyBorder="1" applyAlignment="1" applyProtection="1">
      <alignment horizontal="justify" vertical="top" wrapText="1"/>
    </xf>
    <xf numFmtId="0" fontId="13" fillId="6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14" fontId="13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4" fillId="0" borderId="6" xfId="0" applyFont="1" applyBorder="1" applyAlignment="1">
      <alignment horizontal="center" vertical="center" wrapText="1"/>
    </xf>
    <xf numFmtId="0" fontId="13" fillId="0" borderId="16" xfId="1" applyNumberFormat="1" applyFont="1" applyFill="1" applyBorder="1" applyAlignment="1" applyProtection="1">
      <alignment horizontal="left" vertical="top" wrapText="1"/>
    </xf>
    <xf numFmtId="0" fontId="15" fillId="0" borderId="15" xfId="0" applyFont="1" applyBorder="1" applyAlignment="1">
      <alignment horizontal="justify" vertical="top"/>
    </xf>
    <xf numFmtId="0" fontId="15" fillId="0" borderId="16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Font="1" applyFill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Font="1" applyFill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left" vertical="top" wrapText="1"/>
    </xf>
    <xf numFmtId="0" fontId="15" fillId="0" borderId="15" xfId="0" applyFont="1" applyBorder="1" applyAlignment="1">
      <alignment horizontal="justify" vertical="top"/>
    </xf>
    <xf numFmtId="0" fontId="15" fillId="0" borderId="16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49" fontId="5" fillId="5" borderId="12" xfId="0" applyNumberFormat="1" applyFont="1" applyFill="1" applyBorder="1" applyAlignment="1">
      <alignment wrapText="1"/>
    </xf>
    <xf numFmtId="167" fontId="25" fillId="4" borderId="6" xfId="0" applyNumberFormat="1" applyFont="1" applyFill="1" applyBorder="1" applyAlignment="1">
      <alignment horizontal="right" wrapText="1"/>
    </xf>
    <xf numFmtId="0" fontId="26" fillId="6" borderId="12" xfId="1" applyNumberFormat="1" applyFont="1" applyFill="1" applyBorder="1" applyAlignment="1" applyProtection="1">
      <alignment vertical="top" wrapText="1" shrinkToFit="1"/>
      <protection locked="0"/>
    </xf>
    <xf numFmtId="0" fontId="14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14" fontId="14" fillId="0" borderId="12" xfId="1" applyNumberFormat="1" applyFont="1" applyFill="1" applyBorder="1" applyAlignment="1" applyProtection="1">
      <alignment horizontal="justify" vertical="top" wrapText="1" shrinkToFi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3" fillId="0" borderId="16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22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left" vertical="top" wrapText="1"/>
    </xf>
    <xf numFmtId="0" fontId="13" fillId="0" borderId="22" xfId="1" applyNumberFormat="1" applyFont="1" applyFill="1" applyBorder="1" applyAlignment="1" applyProtection="1">
      <alignment horizontal="left" vertical="top" wrapText="1"/>
    </xf>
    <xf numFmtId="0" fontId="13" fillId="0" borderId="15" xfId="1" applyNumberFormat="1" applyFont="1" applyFill="1" applyBorder="1" applyAlignment="1" applyProtection="1">
      <alignment horizontal="left" vertical="top" wrapText="1"/>
    </xf>
    <xf numFmtId="14" fontId="13" fillId="0" borderId="16" xfId="1" applyNumberFormat="1" applyFont="1" applyFill="1" applyBorder="1" applyAlignment="1" applyProtection="1">
      <alignment horizontal="left" vertical="top" wrapText="1" shrinkToFit="1"/>
      <protection locked="0"/>
    </xf>
    <xf numFmtId="14" fontId="13" fillId="0" borderId="22" xfId="1" applyNumberFormat="1" applyFont="1" applyFill="1" applyBorder="1" applyAlignment="1" applyProtection="1">
      <alignment horizontal="left" vertical="top" wrapText="1" shrinkToFit="1"/>
      <protection locked="0"/>
    </xf>
    <xf numFmtId="14" fontId="13" fillId="0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5" fillId="0" borderId="16" xfId="0" applyFont="1" applyBorder="1" applyAlignment="1">
      <alignment horizontal="justify" vertical="top"/>
    </xf>
    <xf numFmtId="0" fontId="15" fillId="0" borderId="22" xfId="0" applyFont="1" applyBorder="1" applyAlignment="1">
      <alignment horizontal="justify" vertical="top"/>
    </xf>
    <xf numFmtId="0" fontId="15" fillId="0" borderId="15" xfId="0" applyFont="1" applyBorder="1" applyAlignment="1">
      <alignment horizontal="justify" vertical="top"/>
    </xf>
    <xf numFmtId="0" fontId="15" fillId="0" borderId="16" xfId="0" applyFont="1" applyBorder="1" applyAlignment="1">
      <alignment horizontal="justify" vertical="top" wrapText="1"/>
    </xf>
    <xf numFmtId="0" fontId="15" fillId="0" borderId="22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center" vertical="top" wrapText="1" shrinkToFit="1"/>
      <protection locked="0"/>
    </xf>
    <xf numFmtId="14" fontId="13" fillId="0" borderId="16" xfId="1" applyNumberFormat="1" applyFont="1" applyFill="1" applyBorder="1" applyAlignment="1" applyProtection="1">
      <alignment horizontal="center" vertical="top" wrapText="1" shrinkToFit="1"/>
      <protection locked="0"/>
    </xf>
    <xf numFmtId="14" fontId="13" fillId="0" borderId="15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6" borderId="16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center" vertical="top" wrapText="1" shrinkToFit="1"/>
      <protection locked="0"/>
    </xf>
    <xf numFmtId="49" fontId="14" fillId="0" borderId="16" xfId="3" applyNumberFormat="1" applyFont="1" applyFill="1" applyBorder="1" applyAlignment="1" applyProtection="1">
      <alignment horizontal="center" vertical="top" wrapText="1"/>
      <protection hidden="1"/>
    </xf>
    <xf numFmtId="49" fontId="14" fillId="0" borderId="15" xfId="3" applyNumberFormat="1" applyFont="1" applyFill="1" applyBorder="1" applyAlignment="1" applyProtection="1">
      <alignment horizontal="center" vertical="top" wrapText="1"/>
      <protection hidden="1"/>
    </xf>
    <xf numFmtId="0" fontId="15" fillId="0" borderId="16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13" fillId="0" borderId="22" xfId="1" applyNumberFormat="1" applyFont="1" applyFill="1" applyBorder="1" applyAlignment="1" applyProtection="1">
      <alignment horizontal="center" vertical="top" wrapText="1" shrinkToFit="1"/>
      <protection locked="0"/>
    </xf>
    <xf numFmtId="14" fontId="13" fillId="0" borderId="22" xfId="1" applyNumberFormat="1" applyFont="1" applyFill="1" applyBorder="1" applyAlignment="1" applyProtection="1">
      <alignment horizontal="center" vertical="top" wrapText="1" shrinkToFit="1"/>
      <protection locked="0"/>
    </xf>
    <xf numFmtId="0" fontId="19" fillId="6" borderId="16" xfId="1" applyNumberFormat="1" applyFont="1" applyFill="1" applyBorder="1" applyAlignment="1" applyProtection="1">
      <alignment horizontal="left" vertical="top" wrapText="1" shrinkToFit="1"/>
      <protection locked="0"/>
    </xf>
    <xf numFmtId="0" fontId="19" fillId="6" borderId="22" xfId="1" applyNumberFormat="1" applyFont="1" applyFill="1" applyBorder="1" applyAlignment="1" applyProtection="1">
      <alignment horizontal="left" vertical="top" wrapText="1" shrinkToFit="1"/>
      <protection locked="0"/>
    </xf>
    <xf numFmtId="0" fontId="19" fillId="6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4" fillId="0" borderId="16" xfId="3" applyNumberFormat="1" applyFont="1" applyFill="1" applyBorder="1" applyAlignment="1" applyProtection="1">
      <alignment horizontal="left" vertical="top" wrapText="1"/>
      <protection hidden="1"/>
    </xf>
    <xf numFmtId="0" fontId="14" fillId="0" borderId="22" xfId="3" applyNumberFormat="1" applyFont="1" applyFill="1" applyBorder="1" applyAlignment="1" applyProtection="1">
      <alignment horizontal="left" vertical="top" wrapText="1"/>
      <protection hidden="1"/>
    </xf>
    <xf numFmtId="0" fontId="14" fillId="0" borderId="15" xfId="3" applyNumberFormat="1" applyFont="1" applyFill="1" applyBorder="1" applyAlignment="1" applyProtection="1">
      <alignment horizontal="left" vertical="top" wrapText="1"/>
      <protection hidden="1"/>
    </xf>
    <xf numFmtId="49" fontId="13" fillId="0" borderId="16" xfId="1" applyNumberFormat="1" applyFont="1" applyFill="1" applyBorder="1" applyAlignment="1" applyProtection="1">
      <alignment horizontal="left" vertical="top" wrapText="1" shrinkToFit="1"/>
      <protection locked="0"/>
    </xf>
    <xf numFmtId="49" fontId="13" fillId="0" borderId="22" xfId="1" applyNumberFormat="1" applyFont="1" applyFill="1" applyBorder="1" applyAlignment="1" applyProtection="1">
      <alignment horizontal="left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8" fillId="0" borderId="16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6" xfId="1" applyNumberFormat="1" applyFont="1" applyFill="1" applyBorder="1" applyAlignment="1" applyProtection="1">
      <alignment horizontal="center" vertical="top" wrapText="1"/>
    </xf>
    <xf numFmtId="0" fontId="13" fillId="0" borderId="22" xfId="1" applyNumberFormat="1" applyFont="1" applyFill="1" applyBorder="1" applyAlignment="1" applyProtection="1">
      <alignment horizontal="center" vertical="top" wrapText="1"/>
    </xf>
    <xf numFmtId="0" fontId="13" fillId="0" borderId="15" xfId="1" applyNumberFormat="1" applyFont="1" applyFill="1" applyBorder="1" applyAlignment="1" applyProtection="1">
      <alignment horizontal="center" vertical="top" wrapText="1"/>
    </xf>
    <xf numFmtId="0" fontId="19" fillId="0" borderId="16" xfId="1" applyNumberFormat="1" applyFont="1" applyFill="1" applyBorder="1" applyAlignment="1" applyProtection="1">
      <alignment horizontal="center" vertical="top" wrapText="1" shrinkToFit="1"/>
      <protection locked="0"/>
    </xf>
    <xf numFmtId="0" fontId="19" fillId="0" borderId="22" xfId="1" applyNumberFormat="1" applyFont="1" applyFill="1" applyBorder="1" applyAlignment="1" applyProtection="1">
      <alignment horizontal="center" vertical="top" wrapText="1" shrinkToFit="1"/>
      <protection locked="0"/>
    </xf>
    <xf numFmtId="0" fontId="19" fillId="0" borderId="15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6" borderId="22" xfId="1" applyNumberFormat="1" applyFont="1" applyFill="1" applyBorder="1" applyAlignment="1" applyProtection="1">
      <alignment horizontal="center" vertical="top" wrapText="1" shrinkToFit="1"/>
      <protection locked="0"/>
    </xf>
    <xf numFmtId="49" fontId="13" fillId="0" borderId="16" xfId="1" applyNumberFormat="1" applyFont="1" applyFill="1" applyBorder="1" applyAlignment="1" applyProtection="1">
      <alignment horizontal="center" vertical="top" wrapText="1" shrinkToFit="1"/>
      <protection locked="0"/>
    </xf>
    <xf numFmtId="49" fontId="13" fillId="0" borderId="22" xfId="1" applyNumberFormat="1" applyFont="1" applyFill="1" applyBorder="1" applyAlignment="1" applyProtection="1">
      <alignment horizontal="center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center" vertical="top" wrapText="1" shrinkToFit="1"/>
      <protection locked="0"/>
    </xf>
    <xf numFmtId="0" fontId="15" fillId="6" borderId="16" xfId="0" applyFont="1" applyFill="1" applyBorder="1" applyAlignment="1">
      <alignment horizontal="left" vertical="top" wrapText="1"/>
    </xf>
    <xf numFmtId="0" fontId="15" fillId="6" borderId="22" xfId="0" applyFont="1" applyFill="1" applyBorder="1" applyAlignment="1">
      <alignment horizontal="left" vertical="top" wrapText="1"/>
    </xf>
    <xf numFmtId="0" fontId="15" fillId="6" borderId="15" xfId="0" applyFont="1" applyFill="1" applyBorder="1" applyAlignment="1">
      <alignment horizontal="left" vertical="top" wrapText="1"/>
    </xf>
    <xf numFmtId="0" fontId="13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22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22" xfId="1" applyNumberFormat="1" applyFont="1" applyFill="1" applyBorder="1" applyAlignment="1" applyProtection="1">
      <alignment horizontal="justify" vertical="top" wrapText="1" shrinkToFit="1"/>
      <protection locked="0"/>
    </xf>
    <xf numFmtId="49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0" borderId="16" xfId="1" applyNumberFormat="1" applyFont="1" applyFill="1" applyBorder="1" applyAlignment="1" applyProtection="1">
      <alignment horizontal="justify" vertical="top" wrapText="1"/>
    </xf>
    <xf numFmtId="0" fontId="14" fillId="0" borderId="22" xfId="1" applyNumberFormat="1" applyFont="1" applyFill="1" applyBorder="1" applyAlignment="1" applyProtection="1">
      <alignment horizontal="justify" vertical="top" wrapText="1"/>
    </xf>
    <xf numFmtId="0" fontId="14" fillId="0" borderId="15" xfId="1" applyNumberFormat="1" applyFont="1" applyFill="1" applyBorder="1" applyAlignment="1" applyProtection="1">
      <alignment horizontal="justify" vertical="top" wrapText="1"/>
    </xf>
    <xf numFmtId="0" fontId="13" fillId="0" borderId="16" xfId="1" applyNumberFormat="1" applyFont="1" applyFill="1" applyBorder="1" applyAlignment="1" applyProtection="1">
      <alignment horizontal="justify" vertical="top" wrapText="1"/>
    </xf>
    <xf numFmtId="0" fontId="13" fillId="0" borderId="22" xfId="1" applyNumberFormat="1" applyFont="1" applyFill="1" applyBorder="1" applyAlignment="1" applyProtection="1">
      <alignment horizontal="justify" vertical="top" wrapText="1"/>
    </xf>
    <xf numFmtId="0" fontId="13" fillId="0" borderId="15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/>
    </xf>
    <xf numFmtId="0" fontId="13" fillId="6" borderId="22" xfId="1" applyNumberFormat="1" applyFont="1" applyFill="1" applyBorder="1" applyAlignment="1" applyProtection="1">
      <alignment horizontal="justify" vertical="top" wrapText="1"/>
    </xf>
    <xf numFmtId="0" fontId="13" fillId="6" borderId="15" xfId="1" applyNumberFormat="1" applyFont="1" applyFill="1" applyBorder="1" applyAlignment="1" applyProtection="1">
      <alignment horizontal="justify" vertical="top" wrapText="1"/>
    </xf>
    <xf numFmtId="0" fontId="13" fillId="6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22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6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22" xfId="1" applyNumberFormat="1" applyFont="1" applyFill="1" applyBorder="1" applyAlignment="1" applyProtection="1">
      <alignment horizontal="justify" vertical="top" wrapText="1" shrinkToFit="1"/>
      <protection locked="0"/>
    </xf>
    <xf numFmtId="0" fontId="13" fillId="0" borderId="15" xfId="1" applyNumberFormat="1" applyFont="1" applyFill="1" applyBorder="1" applyAlignment="1" applyProtection="1">
      <alignment horizontal="justify" vertical="top" wrapText="1" shrinkToFit="1"/>
      <protection locked="0"/>
    </xf>
    <xf numFmtId="0" fontId="14" fillId="6" borderId="16" xfId="1" applyFont="1" applyFill="1" applyBorder="1" applyAlignment="1">
      <alignment horizontal="justify" vertical="top" wrapText="1"/>
    </xf>
    <xf numFmtId="0" fontId="14" fillId="6" borderId="22" xfId="1" applyFont="1" applyFill="1" applyBorder="1" applyAlignment="1">
      <alignment horizontal="justify" vertical="top" wrapText="1"/>
    </xf>
    <xf numFmtId="0" fontId="14" fillId="6" borderId="15" xfId="1" applyFont="1" applyFill="1" applyBorder="1" applyAlignment="1">
      <alignment horizontal="justify" vertical="top" wrapText="1"/>
    </xf>
    <xf numFmtId="0" fontId="14" fillId="0" borderId="16" xfId="1" applyFont="1" applyFill="1" applyBorder="1" applyAlignment="1">
      <alignment horizontal="justify" vertical="top" wrapText="1"/>
    </xf>
    <xf numFmtId="0" fontId="14" fillId="0" borderId="22" xfId="1" applyFont="1" applyFill="1" applyBorder="1" applyAlignment="1">
      <alignment horizontal="justify" vertical="top" wrapText="1"/>
    </xf>
    <xf numFmtId="0" fontId="14" fillId="0" borderId="15" xfId="1" applyFont="1" applyFill="1" applyBorder="1" applyAlignment="1">
      <alignment horizontal="justify" vertical="top" wrapText="1"/>
    </xf>
    <xf numFmtId="49" fontId="14" fillId="0" borderId="16" xfId="1" applyNumberFormat="1" applyFont="1" applyFill="1" applyBorder="1" applyAlignment="1">
      <alignment horizontal="justify" vertical="top" wrapText="1"/>
    </xf>
    <xf numFmtId="49" fontId="14" fillId="0" borderId="22" xfId="1" applyNumberFormat="1" applyFont="1" applyFill="1" applyBorder="1" applyAlignment="1">
      <alignment horizontal="justify" vertical="top" wrapText="1"/>
    </xf>
    <xf numFmtId="49" fontId="14" fillId="0" borderId="15" xfId="1" applyNumberFormat="1" applyFont="1" applyFill="1" applyBorder="1" applyAlignment="1">
      <alignment horizontal="justify" vertical="top" wrapText="1"/>
    </xf>
    <xf numFmtId="0" fontId="14" fillId="0" borderId="16" xfId="1" applyNumberFormat="1" applyFont="1" applyFill="1" applyBorder="1" applyAlignment="1" applyProtection="1">
      <alignment horizontal="left" vertical="top" wrapText="1"/>
    </xf>
    <xf numFmtId="0" fontId="14" fillId="0" borderId="22" xfId="1" applyNumberFormat="1" applyFont="1" applyFill="1" applyBorder="1" applyAlignment="1" applyProtection="1">
      <alignment horizontal="left" vertical="top" wrapText="1"/>
    </xf>
    <xf numFmtId="0" fontId="14" fillId="0" borderId="15" xfId="1" applyNumberFormat="1" applyFont="1" applyFill="1" applyBorder="1" applyAlignment="1" applyProtection="1">
      <alignment horizontal="left" vertical="top" wrapText="1"/>
    </xf>
    <xf numFmtId="0" fontId="13" fillId="6" borderId="16" xfId="1" applyNumberFormat="1" applyFont="1" applyFill="1" applyBorder="1" applyAlignment="1" applyProtection="1">
      <alignment horizontal="left" vertical="top" wrapText="1"/>
    </xf>
    <xf numFmtId="0" fontId="13" fillId="6" borderId="22" xfId="1" applyNumberFormat="1" applyFont="1" applyFill="1" applyBorder="1" applyAlignment="1" applyProtection="1">
      <alignment horizontal="left" vertical="top" wrapText="1"/>
    </xf>
    <xf numFmtId="0" fontId="13" fillId="6" borderId="15" xfId="1" applyNumberFormat="1" applyFont="1" applyFill="1" applyBorder="1" applyAlignment="1" applyProtection="1">
      <alignment horizontal="left" vertical="top" wrapText="1"/>
    </xf>
    <xf numFmtId="0" fontId="18" fillId="6" borderId="16" xfId="0" applyFont="1" applyFill="1" applyBorder="1" applyAlignment="1">
      <alignment horizontal="justify" vertical="top" wrapText="1"/>
    </xf>
    <xf numFmtId="0" fontId="18" fillId="6" borderId="22" xfId="0" applyFont="1" applyFill="1" applyBorder="1" applyAlignment="1">
      <alignment horizontal="justify" vertical="top" wrapText="1"/>
    </xf>
    <xf numFmtId="0" fontId="18" fillId="6" borderId="15" xfId="0" applyFont="1" applyFill="1" applyBorder="1" applyAlignment="1">
      <alignment horizontal="justify" vertical="top" wrapText="1"/>
    </xf>
    <xf numFmtId="0" fontId="13" fillId="6" borderId="29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6" borderId="22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6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29" xfId="1" applyNumberFormat="1" applyFont="1" applyFill="1" applyBorder="1" applyAlignment="1" applyProtection="1">
      <alignment horizontal="center" vertical="top" wrapText="1" shrinkToFit="1"/>
      <protection locked="0"/>
    </xf>
    <xf numFmtId="49" fontId="13" fillId="0" borderId="29" xfId="1" applyNumberFormat="1" applyFont="1" applyFill="1" applyBorder="1" applyAlignment="1" applyProtection="1">
      <alignment horizontal="center" vertical="top" wrapText="1" shrinkToFit="1"/>
      <protection locked="0"/>
    </xf>
    <xf numFmtId="49" fontId="13" fillId="6" borderId="16" xfId="1" applyNumberFormat="1" applyFont="1" applyFill="1" applyBorder="1" applyAlignment="1" applyProtection="1">
      <alignment horizontal="left" vertical="top" wrapText="1" shrinkToFit="1"/>
      <protection locked="0"/>
    </xf>
    <xf numFmtId="49" fontId="13" fillId="6" borderId="15" xfId="1" applyNumberFormat="1" applyFont="1" applyFill="1" applyBorder="1" applyAlignment="1" applyProtection="1">
      <alignment horizontal="left" vertical="top" wrapText="1" shrinkToFit="1"/>
      <protection locked="0"/>
    </xf>
    <xf numFmtId="0" fontId="14" fillId="6" borderId="16" xfId="3" applyNumberFormat="1" applyFont="1" applyFill="1" applyBorder="1" applyAlignment="1" applyProtection="1">
      <alignment horizontal="left" vertical="top" wrapText="1"/>
      <protection hidden="1"/>
    </xf>
    <xf numFmtId="0" fontId="14" fillId="6" borderId="22" xfId="3" applyNumberFormat="1" applyFont="1" applyFill="1" applyBorder="1" applyAlignment="1" applyProtection="1">
      <alignment horizontal="left" vertical="top" wrapText="1"/>
      <protection hidden="1"/>
    </xf>
    <xf numFmtId="0" fontId="14" fillId="6" borderId="15" xfId="3" applyNumberFormat="1" applyFont="1" applyFill="1" applyBorder="1" applyAlignment="1" applyProtection="1">
      <alignment horizontal="left" vertical="top" wrapText="1"/>
      <protection hidden="1"/>
    </xf>
    <xf numFmtId="0" fontId="13" fillId="6" borderId="16" xfId="1" applyNumberFormat="1" applyFont="1" applyFill="1" applyBorder="1" applyAlignment="1" applyProtection="1">
      <alignment horizontal="left" vertical="top" wrapText="1" shrinkToFit="1"/>
      <protection locked="0"/>
    </xf>
    <xf numFmtId="0" fontId="13" fillId="3" borderId="16" xfId="1" applyNumberFormat="1" applyFont="1" applyFill="1" applyBorder="1" applyAlignment="1" applyProtection="1">
      <alignment horizontal="center" vertical="top" wrapText="1"/>
    </xf>
    <xf numFmtId="0" fontId="13" fillId="3" borderId="22" xfId="1" applyNumberFormat="1" applyFont="1" applyFill="1" applyBorder="1" applyAlignment="1" applyProtection="1">
      <alignment horizontal="center" vertical="top" wrapText="1"/>
    </xf>
    <xf numFmtId="0" fontId="13" fillId="3" borderId="15" xfId="1" applyNumberFormat="1" applyFont="1" applyFill="1" applyBorder="1" applyAlignment="1" applyProtection="1">
      <alignment horizontal="center" vertical="top" wrapText="1"/>
    </xf>
    <xf numFmtId="0" fontId="13" fillId="3" borderId="16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3" borderId="22" xfId="1" applyNumberFormat="1" applyFont="1" applyFill="1" applyBorder="1" applyAlignment="1" applyProtection="1">
      <alignment horizontal="center" vertical="top" wrapText="1" shrinkToFit="1"/>
      <protection locked="0"/>
    </xf>
    <xf numFmtId="0" fontId="13" fillId="3" borderId="15" xfId="1" applyNumberFormat="1" applyFont="1" applyFill="1" applyBorder="1" applyAlignment="1" applyProtection="1">
      <alignment horizontal="center" vertical="top" wrapText="1" shrinkToFit="1"/>
      <protection locked="0"/>
    </xf>
    <xf numFmtId="0" fontId="15" fillId="0" borderId="16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top" wrapText="1"/>
    </xf>
    <xf numFmtId="0" fontId="18" fillId="0" borderId="22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</cellXfs>
  <cellStyles count="5">
    <cellStyle name="Normal_TMP_2" xfId="2"/>
    <cellStyle name="Обычный" xfId="0" builtinId="0"/>
    <cellStyle name="Обычный 2" xfId="1"/>
    <cellStyle name="Обычный_Tmp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1"/>
  <sheetViews>
    <sheetView zoomScale="60" zoomScaleNormal="60" workbookViewId="0">
      <selection activeCell="A33" sqref="A33"/>
    </sheetView>
  </sheetViews>
  <sheetFormatPr defaultRowHeight="15" outlineLevelRow="1" x14ac:dyDescent="0.25"/>
  <cols>
    <col min="1" max="1" width="36.5703125" customWidth="1"/>
    <col min="2" max="2" width="22.5703125" customWidth="1"/>
    <col min="3" max="4" width="9.140625" customWidth="1"/>
    <col min="5" max="5" width="28.28515625" customWidth="1"/>
    <col min="6" max="6" width="9.140625" customWidth="1"/>
    <col min="7" max="7" width="12.5703125" customWidth="1"/>
    <col min="8" max="8" width="44.5703125" customWidth="1"/>
    <col min="9" max="9" width="9.140625" customWidth="1"/>
    <col min="10" max="10" width="14.5703125" customWidth="1"/>
    <col min="11" max="11" width="9.140625" style="16"/>
    <col min="12" max="12" width="27.5703125" style="2" customWidth="1"/>
    <col min="13" max="13" width="27.5703125" customWidth="1"/>
    <col min="14" max="14" width="26.85546875" style="233" customWidth="1"/>
    <col min="15" max="15" width="23.140625" customWidth="1"/>
    <col min="16" max="16" width="24" customWidth="1"/>
    <col min="17" max="17" width="23.28515625" customWidth="1"/>
  </cols>
  <sheetData>
    <row r="3" spans="1:17" ht="23.25" customHeight="1" x14ac:dyDescent="0.25">
      <c r="A3" s="361" t="s">
        <v>181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17" ht="20.25" x14ac:dyDescent="0.3">
      <c r="A4" s="362" t="s">
        <v>296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17" ht="15.75" thickBot="1" x14ac:dyDescent="0.3"/>
    <row r="6" spans="1:17" x14ac:dyDescent="0.25">
      <c r="A6" s="358" t="s">
        <v>114</v>
      </c>
      <c r="B6" s="366" t="s">
        <v>113</v>
      </c>
      <c r="C6" s="373"/>
      <c r="D6" s="373"/>
      <c r="E6" s="373"/>
      <c r="F6" s="373"/>
      <c r="G6" s="373"/>
      <c r="H6" s="373"/>
      <c r="I6" s="373"/>
      <c r="J6" s="370"/>
      <c r="K6" s="358" t="s">
        <v>124</v>
      </c>
      <c r="L6" s="366" t="s">
        <v>115</v>
      </c>
      <c r="M6" s="373"/>
      <c r="N6" s="373"/>
      <c r="O6" s="373"/>
      <c r="P6" s="373"/>
      <c r="Q6" s="370"/>
    </row>
    <row r="7" spans="1:17" x14ac:dyDescent="0.25">
      <c r="A7" s="359"/>
      <c r="B7" s="367"/>
      <c r="C7" s="374"/>
      <c r="D7" s="374"/>
      <c r="E7" s="374"/>
      <c r="F7" s="374"/>
      <c r="G7" s="374"/>
      <c r="H7" s="374"/>
      <c r="I7" s="374"/>
      <c r="J7" s="371"/>
      <c r="K7" s="359"/>
      <c r="L7" s="367"/>
      <c r="M7" s="374"/>
      <c r="N7" s="374"/>
      <c r="O7" s="374"/>
      <c r="P7" s="374"/>
      <c r="Q7" s="371"/>
    </row>
    <row r="8" spans="1:17" x14ac:dyDescent="0.25">
      <c r="A8" s="359"/>
      <c r="B8" s="367"/>
      <c r="C8" s="374"/>
      <c r="D8" s="374"/>
      <c r="E8" s="374"/>
      <c r="F8" s="374"/>
      <c r="G8" s="374"/>
      <c r="H8" s="374"/>
      <c r="I8" s="374"/>
      <c r="J8" s="371"/>
      <c r="K8" s="359"/>
      <c r="L8" s="367"/>
      <c r="M8" s="374"/>
      <c r="N8" s="374"/>
      <c r="O8" s="374"/>
      <c r="P8" s="374"/>
      <c r="Q8" s="371"/>
    </row>
    <row r="9" spans="1:17" x14ac:dyDescent="0.25">
      <c r="A9" s="359"/>
      <c r="B9" s="367"/>
      <c r="C9" s="374"/>
      <c r="D9" s="374"/>
      <c r="E9" s="374"/>
      <c r="F9" s="374"/>
      <c r="G9" s="374"/>
      <c r="H9" s="374"/>
      <c r="I9" s="374"/>
      <c r="J9" s="371"/>
      <c r="K9" s="359"/>
      <c r="L9" s="367"/>
      <c r="M9" s="374"/>
      <c r="N9" s="374"/>
      <c r="O9" s="374"/>
      <c r="P9" s="374"/>
      <c r="Q9" s="371"/>
    </row>
    <row r="10" spans="1:17" ht="15.75" thickBot="1" x14ac:dyDescent="0.3">
      <c r="A10" s="359"/>
      <c r="B10" s="368"/>
      <c r="C10" s="375"/>
      <c r="D10" s="375"/>
      <c r="E10" s="375"/>
      <c r="F10" s="375"/>
      <c r="G10" s="375"/>
      <c r="H10" s="375"/>
      <c r="I10" s="375"/>
      <c r="J10" s="372"/>
      <c r="K10" s="359"/>
      <c r="L10" s="368"/>
      <c r="M10" s="375"/>
      <c r="N10" s="374"/>
      <c r="O10" s="375"/>
      <c r="P10" s="375"/>
      <c r="Q10" s="372"/>
    </row>
    <row r="11" spans="1:17" x14ac:dyDescent="0.25">
      <c r="A11" s="359"/>
      <c r="B11" s="376" t="s">
        <v>120</v>
      </c>
      <c r="C11" s="377"/>
      <c r="D11" s="378"/>
      <c r="E11" s="376" t="s">
        <v>121</v>
      </c>
      <c r="F11" s="377"/>
      <c r="G11" s="378"/>
      <c r="H11" s="376" t="s">
        <v>298</v>
      </c>
      <c r="I11" s="377"/>
      <c r="J11" s="378"/>
      <c r="K11" s="359"/>
      <c r="L11" s="366" t="s">
        <v>313</v>
      </c>
      <c r="M11" s="373"/>
      <c r="N11" s="369" t="s">
        <v>312</v>
      </c>
      <c r="O11" s="370" t="s">
        <v>309</v>
      </c>
      <c r="P11" s="366" t="s">
        <v>116</v>
      </c>
      <c r="Q11" s="370"/>
    </row>
    <row r="12" spans="1:17" x14ac:dyDescent="0.25">
      <c r="A12" s="359"/>
      <c r="B12" s="379"/>
      <c r="C12" s="380"/>
      <c r="D12" s="381"/>
      <c r="E12" s="379"/>
      <c r="F12" s="380"/>
      <c r="G12" s="381"/>
      <c r="H12" s="379"/>
      <c r="I12" s="380"/>
      <c r="J12" s="381"/>
      <c r="K12" s="359"/>
      <c r="L12" s="367"/>
      <c r="M12" s="374"/>
      <c r="N12" s="369"/>
      <c r="O12" s="371"/>
      <c r="P12" s="367"/>
      <c r="Q12" s="371"/>
    </row>
    <row r="13" spans="1:17" x14ac:dyDescent="0.25">
      <c r="A13" s="359"/>
      <c r="B13" s="379"/>
      <c r="C13" s="380"/>
      <c r="D13" s="381"/>
      <c r="E13" s="379"/>
      <c r="F13" s="380"/>
      <c r="G13" s="381"/>
      <c r="H13" s="379"/>
      <c r="I13" s="380"/>
      <c r="J13" s="381"/>
      <c r="K13" s="359"/>
      <c r="L13" s="367"/>
      <c r="M13" s="374"/>
      <c r="N13" s="369"/>
      <c r="O13" s="371"/>
      <c r="P13" s="367"/>
      <c r="Q13" s="371"/>
    </row>
    <row r="14" spans="1:17" ht="34.5" customHeight="1" thickBot="1" x14ac:dyDescent="0.3">
      <c r="A14" s="359"/>
      <c r="B14" s="382"/>
      <c r="C14" s="383"/>
      <c r="D14" s="384"/>
      <c r="E14" s="382"/>
      <c r="F14" s="383"/>
      <c r="G14" s="384"/>
      <c r="H14" s="382"/>
      <c r="I14" s="383"/>
      <c r="J14" s="384"/>
      <c r="K14" s="359"/>
      <c r="L14" s="368"/>
      <c r="M14" s="375"/>
      <c r="N14" s="369"/>
      <c r="O14" s="371"/>
      <c r="P14" s="368"/>
      <c r="Q14" s="372"/>
    </row>
    <row r="15" spans="1:17" x14ac:dyDescent="0.25">
      <c r="A15" s="359"/>
      <c r="B15" s="358" t="s">
        <v>118</v>
      </c>
      <c r="C15" s="358" t="s">
        <v>119</v>
      </c>
      <c r="D15" s="358" t="s">
        <v>117</v>
      </c>
      <c r="E15" s="358" t="s">
        <v>118</v>
      </c>
      <c r="F15" s="358" t="s">
        <v>119</v>
      </c>
      <c r="G15" s="358" t="s">
        <v>117</v>
      </c>
      <c r="H15" s="358" t="s">
        <v>118</v>
      </c>
      <c r="I15" s="358" t="s">
        <v>119</v>
      </c>
      <c r="J15" s="358" t="s">
        <v>117</v>
      </c>
      <c r="K15" s="359"/>
      <c r="L15" s="363" t="s">
        <v>122</v>
      </c>
      <c r="M15" s="366" t="s">
        <v>123</v>
      </c>
      <c r="N15" s="369"/>
      <c r="O15" s="371"/>
      <c r="P15" s="358" t="s">
        <v>310</v>
      </c>
      <c r="Q15" s="358" t="s">
        <v>311</v>
      </c>
    </row>
    <row r="16" spans="1:17" x14ac:dyDescent="0.25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64"/>
      <c r="M16" s="367"/>
      <c r="N16" s="369"/>
      <c r="O16" s="371"/>
      <c r="P16" s="359"/>
      <c r="Q16" s="359"/>
    </row>
    <row r="17" spans="1:17" x14ac:dyDescent="0.2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64"/>
      <c r="M17" s="367"/>
      <c r="N17" s="369"/>
      <c r="O17" s="371"/>
      <c r="P17" s="359"/>
      <c r="Q17" s="359"/>
    </row>
    <row r="18" spans="1:17" x14ac:dyDescent="0.25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64"/>
      <c r="M18" s="367"/>
      <c r="N18" s="369"/>
      <c r="O18" s="371"/>
      <c r="P18" s="359"/>
      <c r="Q18" s="359"/>
    </row>
    <row r="19" spans="1:17" x14ac:dyDescent="0.25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4"/>
      <c r="M19" s="367"/>
      <c r="N19" s="369"/>
      <c r="O19" s="371"/>
      <c r="P19" s="359"/>
      <c r="Q19" s="359"/>
    </row>
    <row r="20" spans="1:17" x14ac:dyDescent="0.25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64"/>
      <c r="M20" s="367"/>
      <c r="N20" s="369"/>
      <c r="O20" s="371"/>
      <c r="P20" s="359"/>
      <c r="Q20" s="359"/>
    </row>
    <row r="21" spans="1:17" ht="130.5" customHeight="1" thickBot="1" x14ac:dyDescent="0.3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5"/>
      <c r="M21" s="368"/>
      <c r="N21" s="369"/>
      <c r="O21" s="372"/>
      <c r="P21" s="360"/>
      <c r="Q21" s="360"/>
    </row>
    <row r="22" spans="1:17" ht="38.25" thickBot="1" x14ac:dyDescent="0.3">
      <c r="A22" s="95" t="s">
        <v>0</v>
      </c>
      <c r="B22" s="96" t="s">
        <v>1</v>
      </c>
      <c r="C22" s="96" t="s">
        <v>2</v>
      </c>
      <c r="D22" s="96" t="s">
        <v>3</v>
      </c>
      <c r="E22" s="96" t="s">
        <v>4</v>
      </c>
      <c r="F22" s="96" t="s">
        <v>5</v>
      </c>
      <c r="G22" s="96" t="s">
        <v>6</v>
      </c>
      <c r="H22" s="97" t="s">
        <v>7</v>
      </c>
      <c r="I22" s="97" t="s">
        <v>8</v>
      </c>
      <c r="J22" s="97" t="s">
        <v>9</v>
      </c>
      <c r="K22" s="98" t="s">
        <v>10</v>
      </c>
      <c r="L22" s="99" t="s">
        <v>11</v>
      </c>
      <c r="M22" s="96" t="s">
        <v>12</v>
      </c>
      <c r="N22" s="234" t="s">
        <v>13</v>
      </c>
      <c r="O22" s="96" t="s">
        <v>14</v>
      </c>
      <c r="P22" s="96" t="s">
        <v>15</v>
      </c>
      <c r="Q22" s="96" t="s">
        <v>16</v>
      </c>
    </row>
    <row r="23" spans="1:17" ht="77.25" customHeight="1" x14ac:dyDescent="0.3">
      <c r="A23" s="100" t="s">
        <v>283</v>
      </c>
      <c r="B23" s="101"/>
      <c r="C23" s="101"/>
      <c r="D23" s="102"/>
      <c r="E23" s="101"/>
      <c r="F23" s="103"/>
      <c r="G23" s="104"/>
      <c r="H23" s="105"/>
      <c r="I23" s="105"/>
      <c r="J23" s="105"/>
      <c r="K23" s="106"/>
      <c r="L23" s="18">
        <f>L24+L105+L73</f>
        <v>8227.6999999999989</v>
      </c>
      <c r="M23" s="18">
        <f>M24+M105+M73</f>
        <v>7907.9</v>
      </c>
      <c r="N23" s="18">
        <f>N24+N105+N73</f>
        <v>6616.0000000000009</v>
      </c>
      <c r="O23" s="18">
        <f t="shared" ref="O23:Q23" si="0">O24+O105+O73</f>
        <v>0</v>
      </c>
      <c r="P23" s="18">
        <f t="shared" si="0"/>
        <v>4684.3</v>
      </c>
      <c r="Q23" s="18">
        <f t="shared" si="0"/>
        <v>3250.6</v>
      </c>
    </row>
    <row r="24" spans="1:17" ht="198" x14ac:dyDescent="0.3">
      <c r="A24" s="107" t="s">
        <v>284</v>
      </c>
      <c r="B24" s="101"/>
      <c r="C24" s="101"/>
      <c r="D24" s="102"/>
      <c r="E24" s="101"/>
      <c r="F24" s="101"/>
      <c r="G24" s="108" t="s">
        <v>233</v>
      </c>
      <c r="H24" s="109"/>
      <c r="I24" s="109"/>
      <c r="J24" s="109"/>
      <c r="K24" s="110"/>
      <c r="L24" s="19">
        <f>L25+L36+L37+L40+L41+L42+L43+L44+L51+L64+L63+L67+L71+L61+L62+L31+L32+L35+L47+L58+L59+L70+L46+L34+L38+L46+L39</f>
        <v>6025.2999999999993</v>
      </c>
      <c r="M24" s="19">
        <f>M25+M36+M37+M40+M41+M42+M43+M44+M51+M64+M63+M67+M71+M61+M62+M31+M32+M35+M47+M58+M59+M70+M46+M34+M38+M46+M39</f>
        <v>5710.9</v>
      </c>
      <c r="N24" s="19">
        <f>N25+N36+N37+N40+N41+N42+N43+N44+N51+N64+N63+N67+N71+N61+N62+N31+N32+N35+N47+N58+N59+N70+N46+N34+N38+N46+N39</f>
        <v>6172.4000000000005</v>
      </c>
      <c r="O24" s="19">
        <f>O25+O36+O37+O40+O41+O42+O43+O44+O51+O64+O63+O67+O71+O61+O62+O31+O32+O35+O47+O58+O59+O70+O46+O34+O38+O46+O39+O33</f>
        <v>0</v>
      </c>
      <c r="P24" s="19">
        <f t="shared" ref="P24:Q24" si="1">P25+P36+P37+P40+P41+P42+P43+P44+P51+P64+P63+P67+P71+P61+P62+P31+P32+P35+P47+P58+P59+P70+P46+P34+P38+P46+P39+P33</f>
        <v>4541</v>
      </c>
      <c r="Q24" s="19">
        <f t="shared" si="1"/>
        <v>3026.4</v>
      </c>
    </row>
    <row r="25" spans="1:17" ht="21" customHeight="1" x14ac:dyDescent="0.3">
      <c r="A25" s="391" t="s">
        <v>285</v>
      </c>
      <c r="B25" s="388" t="s">
        <v>17</v>
      </c>
      <c r="C25" s="403" t="s">
        <v>50</v>
      </c>
      <c r="D25" s="405" t="s">
        <v>18</v>
      </c>
      <c r="E25" s="415" t="s">
        <v>260</v>
      </c>
      <c r="F25" s="418" t="s">
        <v>50</v>
      </c>
      <c r="G25" s="421" t="s">
        <v>151</v>
      </c>
      <c r="H25" s="424" t="s">
        <v>299</v>
      </c>
      <c r="I25" s="397"/>
      <c r="J25" s="400"/>
      <c r="K25" s="111"/>
      <c r="L25" s="20">
        <f t="shared" ref="L25:M25" si="2">L26+L27+L28+L29</f>
        <v>2191.4999999999995</v>
      </c>
      <c r="M25" s="21">
        <f t="shared" si="2"/>
        <v>2182.7999999999997</v>
      </c>
      <c r="N25" s="21">
        <f>N26+N27+N28+N29+N30+N33</f>
        <v>2031.4</v>
      </c>
      <c r="O25" s="21">
        <f>O26+O27+O28+O29+O30</f>
        <v>0</v>
      </c>
      <c r="P25" s="21">
        <f t="shared" ref="P25:Q25" si="3">P26+P27+P28+P29+P30+P33</f>
        <v>1399.8</v>
      </c>
      <c r="Q25" s="21">
        <f t="shared" si="3"/>
        <v>1482.2</v>
      </c>
    </row>
    <row r="26" spans="1:17" ht="18.75" x14ac:dyDescent="0.3">
      <c r="A26" s="392"/>
      <c r="B26" s="389"/>
      <c r="C26" s="413"/>
      <c r="D26" s="414"/>
      <c r="E26" s="416"/>
      <c r="F26" s="419"/>
      <c r="G26" s="422"/>
      <c r="H26" s="425"/>
      <c r="I26" s="398"/>
      <c r="J26" s="401"/>
      <c r="K26" s="112" t="s">
        <v>87</v>
      </c>
      <c r="L26" s="23">
        <v>464.2</v>
      </c>
      <c r="M26" s="24">
        <v>464.2</v>
      </c>
      <c r="N26" s="26">
        <v>464.2</v>
      </c>
      <c r="O26" s="26">
        <v>0</v>
      </c>
      <c r="P26" s="26">
        <v>464.2</v>
      </c>
      <c r="Q26" s="26">
        <v>464.2</v>
      </c>
    </row>
    <row r="27" spans="1:17" ht="18.75" x14ac:dyDescent="0.3">
      <c r="A27" s="392"/>
      <c r="B27" s="389"/>
      <c r="C27" s="413"/>
      <c r="D27" s="414"/>
      <c r="E27" s="416"/>
      <c r="F27" s="419"/>
      <c r="G27" s="422"/>
      <c r="H27" s="425"/>
      <c r="I27" s="398"/>
      <c r="J27" s="401"/>
      <c r="K27" s="112" t="s">
        <v>88</v>
      </c>
      <c r="L27" s="23">
        <v>0</v>
      </c>
      <c r="M27" s="24">
        <v>0</v>
      </c>
      <c r="N27" s="26">
        <v>0</v>
      </c>
      <c r="O27" s="26">
        <v>0</v>
      </c>
      <c r="P27" s="26">
        <v>0</v>
      </c>
      <c r="Q27" s="26">
        <v>0</v>
      </c>
    </row>
    <row r="28" spans="1:17" ht="50.25" customHeight="1" x14ac:dyDescent="0.3">
      <c r="A28" s="392"/>
      <c r="B28" s="389"/>
      <c r="C28" s="413"/>
      <c r="D28" s="414"/>
      <c r="E28" s="416"/>
      <c r="F28" s="419"/>
      <c r="G28" s="422"/>
      <c r="H28" s="425"/>
      <c r="I28" s="398"/>
      <c r="J28" s="401"/>
      <c r="K28" s="112" t="s">
        <v>60</v>
      </c>
      <c r="L28" s="23">
        <v>1716.1</v>
      </c>
      <c r="M28" s="24">
        <v>1707.4</v>
      </c>
      <c r="N28" s="26">
        <v>1483.5</v>
      </c>
      <c r="O28" s="26">
        <v>0</v>
      </c>
      <c r="P28" s="25">
        <v>924.4</v>
      </c>
      <c r="Q28" s="25">
        <v>1006.8</v>
      </c>
    </row>
    <row r="29" spans="1:17" ht="138.75" customHeight="1" x14ac:dyDescent="0.3">
      <c r="A29" s="392"/>
      <c r="B29" s="389"/>
      <c r="C29" s="413"/>
      <c r="D29" s="414"/>
      <c r="E29" s="416"/>
      <c r="F29" s="419"/>
      <c r="G29" s="422"/>
      <c r="H29" s="425"/>
      <c r="I29" s="399"/>
      <c r="J29" s="402"/>
      <c r="K29" s="112" t="s">
        <v>234</v>
      </c>
      <c r="L29" s="27">
        <v>11.2</v>
      </c>
      <c r="M29" s="28">
        <v>11.2</v>
      </c>
      <c r="N29" s="26">
        <v>11.2</v>
      </c>
      <c r="O29" s="29">
        <v>0</v>
      </c>
      <c r="P29" s="29">
        <v>11.2</v>
      </c>
      <c r="Q29" s="29">
        <v>11.2</v>
      </c>
    </row>
    <row r="30" spans="1:17" ht="206.25" customHeight="1" x14ac:dyDescent="0.3">
      <c r="A30" s="393"/>
      <c r="B30" s="390"/>
      <c r="C30" s="404"/>
      <c r="D30" s="406"/>
      <c r="E30" s="417"/>
      <c r="F30" s="420"/>
      <c r="G30" s="423"/>
      <c r="H30" s="426"/>
      <c r="I30" s="113"/>
      <c r="J30" s="114"/>
      <c r="K30" s="112" t="s">
        <v>239</v>
      </c>
      <c r="L30" s="27"/>
      <c r="M30" s="28"/>
      <c r="N30" s="36">
        <v>0</v>
      </c>
      <c r="O30" s="29"/>
      <c r="P30" s="29"/>
      <c r="Q30" s="29"/>
    </row>
    <row r="31" spans="1:17" ht="206.25" hidden="1" x14ac:dyDescent="0.3">
      <c r="A31" s="115" t="s">
        <v>230</v>
      </c>
      <c r="B31" s="116" t="s">
        <v>17</v>
      </c>
      <c r="C31" s="116" t="s">
        <v>50</v>
      </c>
      <c r="D31" s="117" t="s">
        <v>18</v>
      </c>
      <c r="E31" s="116"/>
      <c r="F31" s="118"/>
      <c r="G31" s="119"/>
      <c r="H31" s="114"/>
      <c r="I31" s="113" t="s">
        <v>232</v>
      </c>
      <c r="J31" s="114" t="s">
        <v>231</v>
      </c>
      <c r="K31" s="112"/>
      <c r="L31" s="30"/>
      <c r="M31" s="31"/>
      <c r="N31" s="29"/>
      <c r="O31" s="29"/>
      <c r="P31" s="29"/>
      <c r="Q31" s="29"/>
    </row>
    <row r="32" spans="1:17" ht="337.5" hidden="1" x14ac:dyDescent="0.3">
      <c r="A32" s="120" t="s">
        <v>19</v>
      </c>
      <c r="B32" s="121" t="s">
        <v>268</v>
      </c>
      <c r="C32" s="122" t="s">
        <v>126</v>
      </c>
      <c r="D32" s="123" t="s">
        <v>127</v>
      </c>
      <c r="E32" s="121"/>
      <c r="F32" s="122"/>
      <c r="G32" s="124"/>
      <c r="H32" s="125"/>
      <c r="I32" s="126" t="s">
        <v>130</v>
      </c>
      <c r="J32" s="125" t="s">
        <v>129</v>
      </c>
      <c r="K32" s="112" t="s">
        <v>96</v>
      </c>
      <c r="L32" s="23">
        <v>0</v>
      </c>
      <c r="M32" s="24">
        <v>0</v>
      </c>
      <c r="N32" s="26">
        <v>0</v>
      </c>
      <c r="O32" s="26">
        <v>0</v>
      </c>
      <c r="P32" s="26">
        <v>0</v>
      </c>
      <c r="Q32" s="26">
        <v>0</v>
      </c>
    </row>
    <row r="33" spans="1:17" ht="24" customHeight="1" x14ac:dyDescent="0.3">
      <c r="A33" s="229"/>
      <c r="B33" s="230"/>
      <c r="C33" s="231"/>
      <c r="D33" s="232"/>
      <c r="E33" s="230"/>
      <c r="F33" s="231"/>
      <c r="G33" s="208"/>
      <c r="H33" s="228"/>
      <c r="I33" s="126"/>
      <c r="J33" s="125"/>
      <c r="K33" s="112" t="s">
        <v>96</v>
      </c>
      <c r="L33" s="23">
        <v>12</v>
      </c>
      <c r="M33" s="24">
        <v>12</v>
      </c>
      <c r="N33" s="37">
        <v>72.5</v>
      </c>
      <c r="O33" s="37">
        <v>0</v>
      </c>
      <c r="P33" s="37"/>
      <c r="Q33" s="37"/>
    </row>
    <row r="34" spans="1:17" ht="3" customHeight="1" x14ac:dyDescent="0.3">
      <c r="A34" s="391" t="s">
        <v>286</v>
      </c>
      <c r="B34" s="403" t="s">
        <v>17</v>
      </c>
      <c r="C34" s="403" t="s">
        <v>20</v>
      </c>
      <c r="D34" s="405" t="s">
        <v>18</v>
      </c>
      <c r="E34" s="407"/>
      <c r="F34" s="403"/>
      <c r="G34" s="409"/>
      <c r="H34" s="411"/>
      <c r="I34" s="126"/>
      <c r="J34" s="125"/>
      <c r="K34" s="112"/>
      <c r="L34" s="32"/>
      <c r="M34" s="24"/>
      <c r="N34" s="235">
        <v>0</v>
      </c>
      <c r="O34" s="33"/>
      <c r="P34" s="33"/>
      <c r="Q34" s="33"/>
    </row>
    <row r="35" spans="1:17" ht="1.5" hidden="1" customHeight="1" x14ac:dyDescent="0.3">
      <c r="A35" s="393"/>
      <c r="B35" s="404"/>
      <c r="C35" s="404"/>
      <c r="D35" s="406"/>
      <c r="E35" s="408"/>
      <c r="F35" s="404"/>
      <c r="G35" s="410"/>
      <c r="H35" s="412"/>
      <c r="I35" s="126"/>
      <c r="J35" s="125"/>
      <c r="K35" s="112" t="s">
        <v>83</v>
      </c>
      <c r="L35" s="27">
        <v>0</v>
      </c>
      <c r="M35" s="24">
        <v>0</v>
      </c>
      <c r="N35" s="235">
        <v>0</v>
      </c>
      <c r="O35" s="33">
        <v>0</v>
      </c>
      <c r="P35" s="33">
        <v>0</v>
      </c>
      <c r="Q35" s="33">
        <v>0</v>
      </c>
    </row>
    <row r="36" spans="1:17" ht="243" customHeight="1" x14ac:dyDescent="0.3">
      <c r="A36" s="120" t="s">
        <v>287</v>
      </c>
      <c r="B36" s="122" t="s">
        <v>17</v>
      </c>
      <c r="C36" s="122" t="s">
        <v>22</v>
      </c>
      <c r="D36" s="123" t="s">
        <v>18</v>
      </c>
      <c r="E36" s="127" t="s">
        <v>259</v>
      </c>
      <c r="F36" s="128" t="s">
        <v>50</v>
      </c>
      <c r="G36" s="129" t="s">
        <v>131</v>
      </c>
      <c r="H36" s="257" t="s">
        <v>300</v>
      </c>
      <c r="I36" s="126"/>
      <c r="J36" s="125"/>
      <c r="K36" s="112" t="s">
        <v>235</v>
      </c>
      <c r="L36" s="27">
        <v>1722.1</v>
      </c>
      <c r="M36" s="34">
        <v>1416.4</v>
      </c>
      <c r="N36" s="235">
        <v>2070.6999999999998</v>
      </c>
      <c r="O36" s="33">
        <v>0</v>
      </c>
      <c r="P36" s="33">
        <v>2096.6</v>
      </c>
      <c r="Q36" s="33">
        <v>570.79999999999995</v>
      </c>
    </row>
    <row r="37" spans="1:17" ht="0.75" customHeight="1" x14ac:dyDescent="0.3">
      <c r="A37" s="120" t="s">
        <v>23</v>
      </c>
      <c r="B37" s="122" t="s">
        <v>17</v>
      </c>
      <c r="C37" s="122" t="s">
        <v>24</v>
      </c>
      <c r="D37" s="123" t="s">
        <v>18</v>
      </c>
      <c r="E37" s="131" t="s">
        <v>89</v>
      </c>
      <c r="F37" s="132" t="s">
        <v>90</v>
      </c>
      <c r="G37" s="133" t="s">
        <v>132</v>
      </c>
      <c r="H37" s="134"/>
      <c r="I37" s="126"/>
      <c r="J37" s="125"/>
      <c r="K37" s="135" t="s">
        <v>21</v>
      </c>
      <c r="L37" s="23">
        <v>0</v>
      </c>
      <c r="M37" s="34">
        <v>0</v>
      </c>
      <c r="N37" s="26">
        <v>0</v>
      </c>
      <c r="O37" s="26">
        <v>0</v>
      </c>
      <c r="P37" s="26">
        <v>0</v>
      </c>
      <c r="Q37" s="26">
        <v>0</v>
      </c>
    </row>
    <row r="38" spans="1:17" ht="45" customHeight="1" x14ac:dyDescent="0.3">
      <c r="A38" s="430" t="s">
        <v>288</v>
      </c>
      <c r="B38" s="403" t="s">
        <v>17</v>
      </c>
      <c r="C38" s="403" t="s">
        <v>26</v>
      </c>
      <c r="D38" s="405" t="s">
        <v>18</v>
      </c>
      <c r="E38" s="482" t="s">
        <v>289</v>
      </c>
      <c r="F38" s="485" t="s">
        <v>50</v>
      </c>
      <c r="G38" s="486" t="s">
        <v>133</v>
      </c>
      <c r="H38" s="479" t="s">
        <v>301</v>
      </c>
      <c r="I38" s="427"/>
      <c r="J38" s="427"/>
      <c r="K38" s="112" t="s">
        <v>25</v>
      </c>
      <c r="L38" s="23">
        <v>8.5</v>
      </c>
      <c r="M38" s="34">
        <v>8.5</v>
      </c>
      <c r="N38" s="26">
        <v>12</v>
      </c>
      <c r="O38" s="26">
        <v>0</v>
      </c>
      <c r="P38" s="26">
        <v>0</v>
      </c>
      <c r="Q38" s="26">
        <v>0</v>
      </c>
    </row>
    <row r="39" spans="1:17" ht="18.75" hidden="1" x14ac:dyDescent="0.3">
      <c r="A39" s="431"/>
      <c r="B39" s="413"/>
      <c r="C39" s="413"/>
      <c r="D39" s="414"/>
      <c r="E39" s="483"/>
      <c r="F39" s="413"/>
      <c r="G39" s="438"/>
      <c r="H39" s="480"/>
      <c r="I39" s="428"/>
      <c r="J39" s="428"/>
      <c r="K39" s="112" t="s">
        <v>218</v>
      </c>
      <c r="L39" s="35"/>
      <c r="M39" s="34"/>
      <c r="N39" s="37"/>
      <c r="O39" s="36"/>
      <c r="P39" s="36"/>
      <c r="Q39" s="36"/>
    </row>
    <row r="40" spans="1:17" ht="46.5" customHeight="1" x14ac:dyDescent="0.3">
      <c r="A40" s="431"/>
      <c r="B40" s="413"/>
      <c r="C40" s="413"/>
      <c r="D40" s="414"/>
      <c r="E40" s="483"/>
      <c r="F40" s="413"/>
      <c r="G40" s="438"/>
      <c r="H40" s="480"/>
      <c r="I40" s="428"/>
      <c r="J40" s="428"/>
      <c r="K40" s="112" t="s">
        <v>106</v>
      </c>
      <c r="L40" s="35">
        <v>0</v>
      </c>
      <c r="M40" s="34">
        <v>0</v>
      </c>
      <c r="N40" s="37"/>
      <c r="O40" s="37"/>
      <c r="P40" s="37"/>
      <c r="Q40" s="37"/>
    </row>
    <row r="41" spans="1:17" ht="36.75" customHeight="1" x14ac:dyDescent="0.3">
      <c r="A41" s="431"/>
      <c r="B41" s="413"/>
      <c r="C41" s="413"/>
      <c r="D41" s="414"/>
      <c r="E41" s="483"/>
      <c r="F41" s="413"/>
      <c r="G41" s="438"/>
      <c r="H41" s="480"/>
      <c r="I41" s="428"/>
      <c r="J41" s="428"/>
      <c r="K41" s="112" t="s">
        <v>83</v>
      </c>
      <c r="L41" s="27">
        <v>0</v>
      </c>
      <c r="M41" s="24">
        <v>0</v>
      </c>
      <c r="N41" s="37"/>
      <c r="O41" s="37"/>
      <c r="P41" s="37"/>
      <c r="Q41" s="37"/>
    </row>
    <row r="42" spans="1:17" ht="18.75" hidden="1" x14ac:dyDescent="0.3">
      <c r="A42" s="431"/>
      <c r="B42" s="413"/>
      <c r="C42" s="413"/>
      <c r="D42" s="414"/>
      <c r="E42" s="483"/>
      <c r="F42" s="413"/>
      <c r="G42" s="438"/>
      <c r="H42" s="480"/>
      <c r="I42" s="428"/>
      <c r="J42" s="428"/>
      <c r="K42" s="112" t="s">
        <v>95</v>
      </c>
      <c r="L42" s="30"/>
      <c r="M42" s="38"/>
      <c r="N42" s="37"/>
      <c r="O42" s="37"/>
      <c r="P42" s="37"/>
      <c r="Q42" s="37"/>
    </row>
    <row r="43" spans="1:17" ht="18.75" x14ac:dyDescent="0.3">
      <c r="A43" s="431"/>
      <c r="B43" s="413"/>
      <c r="C43" s="413"/>
      <c r="D43" s="414"/>
      <c r="E43" s="483"/>
      <c r="F43" s="413"/>
      <c r="G43" s="438"/>
      <c r="H43" s="480"/>
      <c r="I43" s="428"/>
      <c r="J43" s="428"/>
      <c r="K43" s="112" t="s">
        <v>84</v>
      </c>
      <c r="L43" s="30">
        <v>0</v>
      </c>
      <c r="M43" s="38">
        <v>0</v>
      </c>
      <c r="N43" s="37"/>
      <c r="O43" s="37"/>
      <c r="P43" s="37"/>
      <c r="Q43" s="37"/>
    </row>
    <row r="44" spans="1:17" ht="146.25" customHeight="1" x14ac:dyDescent="0.3">
      <c r="A44" s="432"/>
      <c r="B44" s="404"/>
      <c r="C44" s="404"/>
      <c r="D44" s="406"/>
      <c r="E44" s="484"/>
      <c r="F44" s="404"/>
      <c r="G44" s="439"/>
      <c r="H44" s="481"/>
      <c r="I44" s="429"/>
      <c r="J44" s="429"/>
      <c r="K44" s="136" t="s">
        <v>110</v>
      </c>
      <c r="L44" s="39"/>
      <c r="M44" s="40"/>
      <c r="N44" s="37">
        <v>0</v>
      </c>
      <c r="O44" s="41">
        <v>0</v>
      </c>
      <c r="P44" s="41">
        <v>0</v>
      </c>
      <c r="Q44" s="41">
        <v>0</v>
      </c>
    </row>
    <row r="45" spans="1:17" ht="77.25" hidden="1" customHeight="1" x14ac:dyDescent="0.3">
      <c r="A45" s="137"/>
      <c r="B45" s="138"/>
      <c r="C45" s="138"/>
      <c r="D45" s="139"/>
      <c r="E45" s="140"/>
      <c r="F45" s="138"/>
      <c r="G45" s="141"/>
      <c r="H45" s="114"/>
      <c r="I45" s="142"/>
      <c r="J45" s="142"/>
      <c r="K45" s="143"/>
      <c r="L45" s="42"/>
      <c r="M45" s="43"/>
      <c r="N45" s="236"/>
      <c r="O45" s="44"/>
      <c r="P45" s="44"/>
      <c r="Q45" s="44"/>
    </row>
    <row r="46" spans="1:17" ht="281.25" hidden="1" x14ac:dyDescent="0.3">
      <c r="A46" s="115" t="s">
        <v>219</v>
      </c>
      <c r="B46" s="122" t="s">
        <v>17</v>
      </c>
      <c r="C46" s="116" t="s">
        <v>221</v>
      </c>
      <c r="D46" s="117" t="s">
        <v>220</v>
      </c>
      <c r="E46" s="144" t="s">
        <v>258</v>
      </c>
      <c r="F46" s="116" t="s">
        <v>50</v>
      </c>
      <c r="G46" s="145"/>
      <c r="H46" s="114" t="s">
        <v>136</v>
      </c>
      <c r="I46" s="114"/>
      <c r="J46" s="114"/>
      <c r="K46" s="146" t="s">
        <v>222</v>
      </c>
      <c r="L46" s="45"/>
      <c r="M46" s="46"/>
      <c r="N46" s="47"/>
      <c r="O46" s="37">
        <v>0</v>
      </c>
      <c r="P46" s="37">
        <v>0</v>
      </c>
      <c r="Q46" s="37">
        <v>0</v>
      </c>
    </row>
    <row r="47" spans="1:17" ht="262.5" hidden="1" x14ac:dyDescent="0.3">
      <c r="A47" s="147" t="s">
        <v>27</v>
      </c>
      <c r="B47" s="122" t="s">
        <v>17</v>
      </c>
      <c r="C47" s="122" t="s">
        <v>28</v>
      </c>
      <c r="D47" s="123" t="s">
        <v>18</v>
      </c>
      <c r="E47" s="127" t="s">
        <v>134</v>
      </c>
      <c r="F47" s="128" t="s">
        <v>91</v>
      </c>
      <c r="G47" s="129" t="s">
        <v>92</v>
      </c>
      <c r="H47" s="130" t="s">
        <v>261</v>
      </c>
      <c r="I47" s="126" t="s">
        <v>140</v>
      </c>
      <c r="J47" s="125" t="s">
        <v>152</v>
      </c>
      <c r="K47" s="112" t="s">
        <v>97</v>
      </c>
      <c r="L47" s="48"/>
      <c r="M47" s="24"/>
      <c r="N47" s="237"/>
      <c r="O47" s="49"/>
      <c r="P47" s="49">
        <v>0</v>
      </c>
      <c r="Q47" s="49">
        <v>0</v>
      </c>
    </row>
    <row r="48" spans="1:17" ht="288.75" hidden="1" customHeight="1" x14ac:dyDescent="0.3">
      <c r="A48" s="120" t="s">
        <v>135</v>
      </c>
      <c r="B48" s="121" t="s">
        <v>267</v>
      </c>
      <c r="C48" s="122" t="s">
        <v>138</v>
      </c>
      <c r="D48" s="123" t="s">
        <v>18</v>
      </c>
      <c r="E48" s="127" t="s">
        <v>281</v>
      </c>
      <c r="F48" s="128" t="s">
        <v>93</v>
      </c>
      <c r="G48" s="148" t="s">
        <v>139</v>
      </c>
      <c r="H48" s="149" t="s">
        <v>265</v>
      </c>
      <c r="I48" s="126" t="s">
        <v>141</v>
      </c>
      <c r="J48" s="125" t="s">
        <v>142</v>
      </c>
      <c r="K48" s="150"/>
      <c r="L48" s="50">
        <f t="shared" ref="L48:Q48" si="4">L51</f>
        <v>0</v>
      </c>
      <c r="M48" s="22">
        <f t="shared" si="4"/>
        <v>0</v>
      </c>
      <c r="N48" s="238">
        <f t="shared" si="4"/>
        <v>0</v>
      </c>
      <c r="O48" s="22">
        <f t="shared" si="4"/>
        <v>0</v>
      </c>
      <c r="P48" s="22">
        <f t="shared" si="4"/>
        <v>0</v>
      </c>
      <c r="Q48" s="22">
        <f t="shared" si="4"/>
        <v>0</v>
      </c>
    </row>
    <row r="49" spans="1:17" ht="207.75" hidden="1" customHeight="1" x14ac:dyDescent="0.3">
      <c r="A49" s="120"/>
      <c r="B49" s="122"/>
      <c r="C49" s="122"/>
      <c r="D49" s="123"/>
      <c r="E49" s="127"/>
      <c r="F49" s="128"/>
      <c r="G49" s="148"/>
      <c r="H49" s="149" t="s">
        <v>266</v>
      </c>
      <c r="I49" s="126"/>
      <c r="J49" s="125"/>
      <c r="K49" s="150"/>
      <c r="L49" s="50"/>
      <c r="M49" s="22"/>
      <c r="N49" s="239"/>
      <c r="O49" s="51"/>
      <c r="P49" s="51"/>
      <c r="Q49" s="51"/>
    </row>
    <row r="50" spans="1:17" ht="18.75" hidden="1" x14ac:dyDescent="0.3">
      <c r="A50" s="151"/>
      <c r="B50" s="152"/>
      <c r="C50" s="152"/>
      <c r="D50" s="153"/>
      <c r="E50" s="154"/>
      <c r="F50" s="154"/>
      <c r="G50" s="155"/>
      <c r="H50" s="156"/>
      <c r="I50" s="156"/>
      <c r="J50" s="156"/>
      <c r="K50" s="157" t="s">
        <v>236</v>
      </c>
      <c r="L50" s="52"/>
      <c r="M50" s="53"/>
      <c r="N50" s="240"/>
      <c r="O50" s="54"/>
      <c r="P50" s="54"/>
      <c r="Q50" s="54"/>
    </row>
    <row r="51" spans="1:17" ht="18.75" hidden="1" x14ac:dyDescent="0.3">
      <c r="A51" s="151"/>
      <c r="B51" s="152"/>
      <c r="C51" s="152"/>
      <c r="D51" s="153"/>
      <c r="E51" s="154"/>
      <c r="F51" s="154"/>
      <c r="G51" s="155"/>
      <c r="H51" s="156"/>
      <c r="I51" s="156"/>
      <c r="J51" s="156"/>
      <c r="K51" s="157" t="s">
        <v>236</v>
      </c>
      <c r="L51" s="55">
        <f t="shared" ref="L51:Q51" si="5">L52+L53+L54+L55+L56+L57</f>
        <v>0</v>
      </c>
      <c r="M51" s="56">
        <f t="shared" si="5"/>
        <v>0</v>
      </c>
      <c r="N51" s="238">
        <f t="shared" si="5"/>
        <v>0</v>
      </c>
      <c r="O51" s="56">
        <f t="shared" si="5"/>
        <v>0</v>
      </c>
      <c r="P51" s="56">
        <f t="shared" si="5"/>
        <v>0</v>
      </c>
      <c r="Q51" s="56">
        <f t="shared" si="5"/>
        <v>0</v>
      </c>
    </row>
    <row r="52" spans="1:17" ht="18.75" hidden="1" x14ac:dyDescent="0.3">
      <c r="A52" s="158" t="s">
        <v>29</v>
      </c>
      <c r="B52" s="152"/>
      <c r="C52" s="152"/>
      <c r="D52" s="153"/>
      <c r="E52" s="154"/>
      <c r="F52" s="154"/>
      <c r="G52" s="159"/>
      <c r="H52" s="156"/>
      <c r="I52" s="156"/>
      <c r="J52" s="156"/>
      <c r="K52" s="160" t="s">
        <v>94</v>
      </c>
      <c r="L52" s="23">
        <v>0</v>
      </c>
      <c r="M52" s="34">
        <v>0</v>
      </c>
      <c r="N52" s="26">
        <v>0</v>
      </c>
      <c r="O52" s="26">
        <v>0</v>
      </c>
      <c r="P52" s="26">
        <v>0</v>
      </c>
      <c r="Q52" s="26">
        <v>0</v>
      </c>
    </row>
    <row r="53" spans="1:17" ht="18.75" hidden="1" x14ac:dyDescent="0.3">
      <c r="A53" s="151" t="s">
        <v>125</v>
      </c>
      <c r="B53" s="152"/>
      <c r="C53" s="152"/>
      <c r="D53" s="153"/>
      <c r="E53" s="154"/>
      <c r="F53" s="154"/>
      <c r="G53" s="155"/>
      <c r="H53" s="156"/>
      <c r="I53" s="156"/>
      <c r="J53" s="156"/>
      <c r="K53" s="157" t="s">
        <v>49</v>
      </c>
      <c r="L53" s="57">
        <v>0</v>
      </c>
      <c r="M53" s="34">
        <v>0</v>
      </c>
      <c r="N53" s="235">
        <v>0</v>
      </c>
      <c r="O53" s="29">
        <v>0</v>
      </c>
      <c r="P53" s="29">
        <v>0</v>
      </c>
      <c r="Q53" s="29">
        <v>0</v>
      </c>
    </row>
    <row r="54" spans="1:17" ht="18.75" hidden="1" x14ac:dyDescent="0.3">
      <c r="A54" s="151" t="s">
        <v>137</v>
      </c>
      <c r="B54" s="152"/>
      <c r="C54" s="152"/>
      <c r="D54" s="153"/>
      <c r="E54" s="154"/>
      <c r="F54" s="154"/>
      <c r="G54" s="155"/>
      <c r="H54" s="156"/>
      <c r="I54" s="156"/>
      <c r="J54" s="156"/>
      <c r="K54" s="157" t="s">
        <v>49</v>
      </c>
      <c r="L54" s="23">
        <v>0</v>
      </c>
      <c r="M54" s="24">
        <v>0</v>
      </c>
      <c r="N54" s="26">
        <v>0</v>
      </c>
      <c r="O54" s="26">
        <v>0</v>
      </c>
      <c r="P54" s="26">
        <v>0</v>
      </c>
      <c r="Q54" s="26">
        <v>0</v>
      </c>
    </row>
    <row r="55" spans="1:17" ht="18.75" hidden="1" x14ac:dyDescent="0.3">
      <c r="A55" s="151" t="s">
        <v>30</v>
      </c>
      <c r="B55" s="152"/>
      <c r="C55" s="152"/>
      <c r="D55" s="153"/>
      <c r="E55" s="154"/>
      <c r="F55" s="154"/>
      <c r="G55" s="155"/>
      <c r="H55" s="156"/>
      <c r="I55" s="156"/>
      <c r="J55" s="156"/>
      <c r="K55" s="157" t="s">
        <v>49</v>
      </c>
      <c r="L55" s="23">
        <v>0</v>
      </c>
      <c r="M55" s="24">
        <v>0</v>
      </c>
      <c r="N55" s="26">
        <v>0</v>
      </c>
      <c r="O55" s="26">
        <v>0</v>
      </c>
      <c r="P55" s="26">
        <v>0</v>
      </c>
      <c r="Q55" s="26">
        <v>0</v>
      </c>
    </row>
    <row r="56" spans="1:17" ht="3" hidden="1" customHeight="1" x14ac:dyDescent="0.3">
      <c r="A56" s="151" t="s">
        <v>31</v>
      </c>
      <c r="B56" s="152"/>
      <c r="C56" s="152"/>
      <c r="D56" s="153"/>
      <c r="E56" s="154"/>
      <c r="F56" s="154"/>
      <c r="G56" s="155"/>
      <c r="H56" s="156"/>
      <c r="I56" s="156"/>
      <c r="J56" s="156"/>
      <c r="K56" s="157" t="s">
        <v>42</v>
      </c>
      <c r="L56" s="27">
        <v>0</v>
      </c>
      <c r="M56" s="34">
        <v>0</v>
      </c>
      <c r="N56" s="235">
        <v>0</v>
      </c>
      <c r="O56" s="58">
        <v>0</v>
      </c>
      <c r="P56" s="58">
        <v>0</v>
      </c>
      <c r="Q56" s="58">
        <v>0</v>
      </c>
    </row>
    <row r="57" spans="1:17" ht="27.75" hidden="1" customHeight="1" x14ac:dyDescent="0.3">
      <c r="A57" s="151"/>
      <c r="B57" s="152"/>
      <c r="C57" s="152"/>
      <c r="D57" s="153"/>
      <c r="E57" s="154"/>
      <c r="F57" s="154"/>
      <c r="G57" s="155"/>
      <c r="H57" s="156"/>
      <c r="I57" s="156"/>
      <c r="J57" s="156"/>
      <c r="K57" s="157" t="s">
        <v>95</v>
      </c>
      <c r="L57" s="23">
        <v>0</v>
      </c>
      <c r="M57" s="34">
        <v>0</v>
      </c>
      <c r="N57" s="26">
        <v>0</v>
      </c>
      <c r="O57" s="26">
        <v>0</v>
      </c>
      <c r="P57" s="26">
        <v>0</v>
      </c>
      <c r="Q57" s="26">
        <v>0</v>
      </c>
    </row>
    <row r="58" spans="1:17" ht="33" hidden="1" customHeight="1" x14ac:dyDescent="0.3">
      <c r="A58" s="430" t="s">
        <v>290</v>
      </c>
      <c r="B58" s="433" t="s">
        <v>17</v>
      </c>
      <c r="C58" s="403" t="s">
        <v>33</v>
      </c>
      <c r="D58" s="405" t="s">
        <v>18</v>
      </c>
      <c r="E58" s="407"/>
      <c r="F58" s="403"/>
      <c r="G58" s="437"/>
      <c r="H58" s="440"/>
      <c r="I58" s="427"/>
      <c r="J58" s="385"/>
      <c r="K58" s="161" t="s">
        <v>83</v>
      </c>
      <c r="L58" s="27">
        <v>0</v>
      </c>
      <c r="M58" s="24">
        <v>0</v>
      </c>
      <c r="N58" s="235">
        <v>0</v>
      </c>
      <c r="O58" s="33"/>
      <c r="P58" s="33"/>
      <c r="Q58" s="33"/>
    </row>
    <row r="59" spans="1:17" ht="1.5" hidden="1" customHeight="1" x14ac:dyDescent="0.3">
      <c r="A59" s="431"/>
      <c r="B59" s="434"/>
      <c r="C59" s="413"/>
      <c r="D59" s="414"/>
      <c r="E59" s="436"/>
      <c r="F59" s="413"/>
      <c r="G59" s="438"/>
      <c r="H59" s="441"/>
      <c r="I59" s="428"/>
      <c r="J59" s="386"/>
      <c r="K59" s="161" t="s">
        <v>97</v>
      </c>
      <c r="L59" s="27">
        <v>0</v>
      </c>
      <c r="M59" s="24">
        <v>0</v>
      </c>
      <c r="N59" s="235">
        <v>0</v>
      </c>
      <c r="O59" s="33"/>
      <c r="P59" s="33"/>
      <c r="Q59" s="33"/>
    </row>
    <row r="60" spans="1:17" ht="80.25" hidden="1" customHeight="1" x14ac:dyDescent="0.3">
      <c r="A60" s="432"/>
      <c r="B60" s="435"/>
      <c r="C60" s="404"/>
      <c r="D60" s="406"/>
      <c r="E60" s="408"/>
      <c r="F60" s="404"/>
      <c r="G60" s="439"/>
      <c r="H60" s="442"/>
      <c r="I60" s="429"/>
      <c r="J60" s="387"/>
      <c r="K60" s="161" t="s">
        <v>98</v>
      </c>
      <c r="L60" s="35"/>
      <c r="M60" s="24"/>
      <c r="N60" s="240"/>
      <c r="O60" s="59"/>
      <c r="P60" s="59"/>
      <c r="Q60" s="59"/>
    </row>
    <row r="61" spans="1:17" ht="2.25" hidden="1" customHeight="1" x14ac:dyDescent="0.3">
      <c r="A61" s="264" t="s">
        <v>291</v>
      </c>
      <c r="B61" s="258" t="s">
        <v>17</v>
      </c>
      <c r="C61" s="258" t="s">
        <v>35</v>
      </c>
      <c r="D61" s="259" t="s">
        <v>18</v>
      </c>
      <c r="E61" s="260" t="s">
        <v>245</v>
      </c>
      <c r="F61" s="258" t="s">
        <v>50</v>
      </c>
      <c r="G61" s="261" t="s">
        <v>143</v>
      </c>
      <c r="H61" s="262"/>
      <c r="I61" s="262"/>
      <c r="J61" s="262"/>
      <c r="K61" s="263" t="s">
        <v>100</v>
      </c>
      <c r="L61" s="60">
        <v>0</v>
      </c>
      <c r="M61" s="34">
        <v>0</v>
      </c>
      <c r="N61" s="241">
        <v>0</v>
      </c>
      <c r="O61" s="59"/>
      <c r="P61" s="59"/>
      <c r="Q61" s="59"/>
    </row>
    <row r="62" spans="1:17" ht="161.25" hidden="1" customHeight="1" x14ac:dyDescent="0.3">
      <c r="A62" s="166" t="s">
        <v>36</v>
      </c>
      <c r="B62" s="164" t="s">
        <v>269</v>
      </c>
      <c r="C62" s="162" t="s">
        <v>144</v>
      </c>
      <c r="D62" s="163" t="s">
        <v>146</v>
      </c>
      <c r="E62" s="164" t="s">
        <v>149</v>
      </c>
      <c r="F62" s="162" t="s">
        <v>147</v>
      </c>
      <c r="G62" s="167" t="s">
        <v>148</v>
      </c>
      <c r="H62" s="168"/>
      <c r="I62" s="165"/>
      <c r="J62" s="165"/>
      <c r="K62" s="112" t="s">
        <v>84</v>
      </c>
      <c r="L62" s="27">
        <v>0</v>
      </c>
      <c r="M62" s="34">
        <v>0</v>
      </c>
      <c r="N62" s="235">
        <v>0</v>
      </c>
      <c r="O62" s="58">
        <v>0</v>
      </c>
      <c r="P62" s="58">
        <v>0</v>
      </c>
      <c r="Q62" s="58">
        <v>0</v>
      </c>
    </row>
    <row r="63" spans="1:17" ht="157.5" customHeight="1" x14ac:dyDescent="0.3">
      <c r="A63" s="169" t="s">
        <v>292</v>
      </c>
      <c r="B63" s="170" t="s">
        <v>17</v>
      </c>
      <c r="C63" s="170" t="s">
        <v>37</v>
      </c>
      <c r="D63" s="171" t="s">
        <v>145</v>
      </c>
      <c r="E63" s="172" t="s">
        <v>246</v>
      </c>
      <c r="F63" s="170" t="s">
        <v>50</v>
      </c>
      <c r="G63" s="173" t="s">
        <v>150</v>
      </c>
      <c r="H63" s="168" t="s">
        <v>302</v>
      </c>
      <c r="I63" s="174"/>
      <c r="J63" s="174"/>
      <c r="K63" s="112" t="s">
        <v>84</v>
      </c>
      <c r="L63" s="27">
        <v>2103.1999999999998</v>
      </c>
      <c r="M63" s="34">
        <v>2103.1999999999998</v>
      </c>
      <c r="N63" s="235">
        <v>2058.3000000000002</v>
      </c>
      <c r="O63" s="58">
        <v>0</v>
      </c>
      <c r="P63" s="33">
        <v>1044.5999999999999</v>
      </c>
      <c r="Q63" s="33">
        <v>973.4</v>
      </c>
    </row>
    <row r="64" spans="1:17" ht="18.75" hidden="1" x14ac:dyDescent="0.3">
      <c r="A64" s="476" t="s">
        <v>34</v>
      </c>
      <c r="B64" s="443"/>
      <c r="C64" s="443"/>
      <c r="D64" s="443"/>
      <c r="E64" s="443"/>
      <c r="F64" s="443"/>
      <c r="G64" s="443"/>
      <c r="H64" s="388" t="s">
        <v>136</v>
      </c>
      <c r="I64" s="388"/>
      <c r="J64" s="388"/>
      <c r="K64" s="111"/>
      <c r="L64" s="61">
        <f>L65+L66</f>
        <v>0</v>
      </c>
      <c r="M64" s="62">
        <f t="shared" ref="M64:Q64" si="6">M65+M66</f>
        <v>0</v>
      </c>
      <c r="N64" s="242">
        <f t="shared" si="6"/>
        <v>0</v>
      </c>
      <c r="O64" s="62">
        <f t="shared" si="6"/>
        <v>0</v>
      </c>
      <c r="P64" s="62">
        <f t="shared" si="6"/>
        <v>0</v>
      </c>
      <c r="Q64" s="62">
        <f t="shared" si="6"/>
        <v>0</v>
      </c>
    </row>
    <row r="65" spans="1:18" ht="18.75" hidden="1" x14ac:dyDescent="0.3">
      <c r="A65" s="477"/>
      <c r="B65" s="444"/>
      <c r="C65" s="444"/>
      <c r="D65" s="444"/>
      <c r="E65" s="444"/>
      <c r="F65" s="444"/>
      <c r="G65" s="444"/>
      <c r="H65" s="389"/>
      <c r="I65" s="389"/>
      <c r="J65" s="389"/>
      <c r="K65" s="112" t="s">
        <v>99</v>
      </c>
      <c r="L65" s="27">
        <v>0</v>
      </c>
      <c r="M65" s="24">
        <v>0</v>
      </c>
      <c r="N65" s="235">
        <v>0</v>
      </c>
      <c r="O65" s="29">
        <v>0</v>
      </c>
      <c r="P65" s="29">
        <v>0</v>
      </c>
      <c r="Q65" s="29">
        <v>0</v>
      </c>
    </row>
    <row r="66" spans="1:18" ht="18.75" hidden="1" x14ac:dyDescent="0.3">
      <c r="A66" s="478"/>
      <c r="B66" s="445"/>
      <c r="C66" s="445"/>
      <c r="D66" s="445"/>
      <c r="E66" s="445"/>
      <c r="F66" s="445"/>
      <c r="G66" s="445"/>
      <c r="H66" s="390"/>
      <c r="I66" s="390"/>
      <c r="J66" s="390"/>
      <c r="K66" s="112" t="s">
        <v>101</v>
      </c>
      <c r="L66" s="27">
        <v>0</v>
      </c>
      <c r="M66" s="24">
        <v>0</v>
      </c>
      <c r="N66" s="235">
        <v>0</v>
      </c>
      <c r="O66" s="29">
        <v>0</v>
      </c>
      <c r="P66" s="29"/>
      <c r="Q66" s="29"/>
    </row>
    <row r="67" spans="1:18" ht="18.75" hidden="1" x14ac:dyDescent="0.25">
      <c r="A67" s="391" t="s">
        <v>38</v>
      </c>
      <c r="B67" s="388" t="s">
        <v>17</v>
      </c>
      <c r="C67" s="388" t="s">
        <v>40</v>
      </c>
      <c r="D67" s="394" t="s">
        <v>18</v>
      </c>
      <c r="E67" s="489" t="s">
        <v>102</v>
      </c>
      <c r="F67" s="418" t="s">
        <v>103</v>
      </c>
      <c r="G67" s="405">
        <v>39059</v>
      </c>
      <c r="H67" s="492" t="s">
        <v>263</v>
      </c>
      <c r="I67" s="427"/>
      <c r="J67" s="385"/>
      <c r="K67" s="111"/>
      <c r="L67" s="63">
        <f>L68+L69</f>
        <v>0</v>
      </c>
      <c r="M67" s="64">
        <f t="shared" ref="M67:Q67" si="7">M68+M69</f>
        <v>0</v>
      </c>
      <c r="N67" s="37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0</v>
      </c>
    </row>
    <row r="68" spans="1:18" ht="102" hidden="1" customHeight="1" x14ac:dyDescent="0.3">
      <c r="A68" s="392"/>
      <c r="B68" s="389"/>
      <c r="C68" s="389"/>
      <c r="D68" s="395"/>
      <c r="E68" s="490"/>
      <c r="F68" s="419"/>
      <c r="G68" s="413"/>
      <c r="H68" s="483"/>
      <c r="I68" s="428"/>
      <c r="J68" s="386"/>
      <c r="K68" s="157" t="s">
        <v>39</v>
      </c>
      <c r="L68" s="23">
        <v>0</v>
      </c>
      <c r="M68" s="24">
        <v>0</v>
      </c>
      <c r="N68" s="26">
        <v>0</v>
      </c>
      <c r="O68" s="26">
        <v>0</v>
      </c>
      <c r="P68" s="26">
        <v>0</v>
      </c>
      <c r="Q68" s="26">
        <v>0</v>
      </c>
    </row>
    <row r="69" spans="1:18" ht="97.5" hidden="1" customHeight="1" x14ac:dyDescent="0.3">
      <c r="A69" s="393"/>
      <c r="B69" s="390"/>
      <c r="C69" s="390"/>
      <c r="D69" s="396"/>
      <c r="E69" s="491"/>
      <c r="F69" s="420"/>
      <c r="G69" s="404"/>
      <c r="H69" s="484"/>
      <c r="I69" s="429"/>
      <c r="J69" s="387"/>
      <c r="K69" s="157" t="s">
        <v>100</v>
      </c>
      <c r="L69" s="65">
        <v>0</v>
      </c>
      <c r="M69" s="24">
        <v>0</v>
      </c>
      <c r="N69" s="37">
        <v>0</v>
      </c>
      <c r="O69" s="37">
        <v>0</v>
      </c>
      <c r="P69" s="37">
        <v>0</v>
      </c>
      <c r="Q69" s="37">
        <v>0</v>
      </c>
    </row>
    <row r="70" spans="1:18" ht="1.5" customHeight="1" x14ac:dyDescent="0.3">
      <c r="A70" s="175" t="s">
        <v>293</v>
      </c>
      <c r="B70" s="176" t="s">
        <v>17</v>
      </c>
      <c r="C70" s="176" t="s">
        <v>41</v>
      </c>
      <c r="D70" s="177" t="s">
        <v>18</v>
      </c>
      <c r="E70" s="178" t="s">
        <v>247</v>
      </c>
      <c r="F70" s="154" t="s">
        <v>50</v>
      </c>
      <c r="G70" s="179" t="s">
        <v>154</v>
      </c>
      <c r="H70" s="125" t="s">
        <v>303</v>
      </c>
      <c r="I70" s="126"/>
      <c r="J70" s="125"/>
      <c r="K70" s="157" t="s">
        <v>104</v>
      </c>
      <c r="L70" s="23">
        <v>0</v>
      </c>
      <c r="M70" s="34">
        <v>0</v>
      </c>
      <c r="N70" s="26"/>
      <c r="O70" s="26">
        <v>0</v>
      </c>
      <c r="P70" s="26"/>
      <c r="Q70" s="26"/>
    </row>
    <row r="71" spans="1:18" ht="225" hidden="1" x14ac:dyDescent="0.3">
      <c r="A71" s="166" t="s">
        <v>155</v>
      </c>
      <c r="B71" s="152" t="s">
        <v>17</v>
      </c>
      <c r="C71" s="152" t="s">
        <v>43</v>
      </c>
      <c r="D71" s="153" t="s">
        <v>18</v>
      </c>
      <c r="E71" s="164" t="s">
        <v>156</v>
      </c>
      <c r="F71" s="180" t="s">
        <v>50</v>
      </c>
      <c r="G71" s="181" t="s">
        <v>157</v>
      </c>
      <c r="H71" s="130" t="s">
        <v>262</v>
      </c>
      <c r="I71" s="126" t="s">
        <v>153</v>
      </c>
      <c r="J71" s="125" t="s">
        <v>129</v>
      </c>
      <c r="K71" s="112" t="s">
        <v>42</v>
      </c>
      <c r="L71" s="23">
        <v>0</v>
      </c>
      <c r="M71" s="24">
        <v>0</v>
      </c>
      <c r="N71" s="26">
        <v>0</v>
      </c>
      <c r="O71" s="26">
        <v>0</v>
      </c>
      <c r="P71" s="26"/>
      <c r="Q71" s="26"/>
    </row>
    <row r="72" spans="1:18" ht="234" x14ac:dyDescent="0.3">
      <c r="A72" s="107" t="s">
        <v>44</v>
      </c>
      <c r="B72" s="101"/>
      <c r="C72" s="101"/>
      <c r="D72" s="102"/>
      <c r="E72" s="101"/>
      <c r="F72" s="101"/>
      <c r="G72" s="108"/>
      <c r="H72" s="108"/>
      <c r="I72" s="108"/>
      <c r="J72" s="108"/>
      <c r="K72" s="110"/>
      <c r="L72" s="66"/>
      <c r="M72" s="67"/>
      <c r="N72" s="68"/>
      <c r="O72" s="69"/>
      <c r="P72" s="69"/>
      <c r="Q72" s="69"/>
    </row>
    <row r="73" spans="1:18" ht="216" x14ac:dyDescent="0.25">
      <c r="A73" s="182" t="s">
        <v>294</v>
      </c>
      <c r="B73" s="183"/>
      <c r="C73" s="183"/>
      <c r="D73" s="184"/>
      <c r="E73" s="183"/>
      <c r="F73" s="183"/>
      <c r="G73" s="185"/>
      <c r="H73" s="185"/>
      <c r="I73" s="185"/>
      <c r="J73" s="185"/>
      <c r="K73" s="185"/>
      <c r="L73" s="19">
        <f>L74+L76+L77+L80+L82+L85+L86+L87+L90+L94+L96+L97+L99+L100+L102+L103+L104+L101+L75+L81+L95+L98</f>
        <v>79.699999999999989</v>
      </c>
      <c r="M73" s="19">
        <f t="shared" ref="M73:O73" si="8">M74+M76+M77+M80+M82+M85+M86+M87+M90+M94+M96+M97+M99+M100+M102+M103+M104+M101+M75+M81+M95+M98</f>
        <v>75.099999999999994</v>
      </c>
      <c r="N73" s="19">
        <f t="shared" si="8"/>
        <v>80.8</v>
      </c>
      <c r="O73" s="19">
        <f t="shared" si="8"/>
        <v>0</v>
      </c>
      <c r="P73" s="19">
        <v>0</v>
      </c>
      <c r="Q73" s="19">
        <v>0</v>
      </c>
    </row>
    <row r="74" spans="1:18" ht="101.25" hidden="1" customHeight="1" x14ac:dyDescent="0.3">
      <c r="A74" s="473" t="s">
        <v>45</v>
      </c>
      <c r="B74" s="487" t="s">
        <v>270</v>
      </c>
      <c r="C74" s="421" t="s">
        <v>46</v>
      </c>
      <c r="D74" s="421" t="s">
        <v>47</v>
      </c>
      <c r="E74" s="476" t="s">
        <v>248</v>
      </c>
      <c r="F74" s="120" t="s">
        <v>223</v>
      </c>
      <c r="G74" s="186"/>
      <c r="H74" s="126"/>
      <c r="I74" s="126"/>
      <c r="J74" s="126"/>
      <c r="K74" s="187" t="s">
        <v>94</v>
      </c>
      <c r="L74" s="60">
        <v>0</v>
      </c>
      <c r="M74" s="34">
        <v>0</v>
      </c>
      <c r="N74" s="243">
        <v>0</v>
      </c>
      <c r="O74" s="70">
        <v>0</v>
      </c>
      <c r="P74" s="70">
        <v>0</v>
      </c>
      <c r="Q74" s="70">
        <v>0</v>
      </c>
    </row>
    <row r="75" spans="1:18" ht="125.25" hidden="1" customHeight="1" x14ac:dyDescent="0.3">
      <c r="A75" s="475"/>
      <c r="B75" s="488"/>
      <c r="C75" s="423"/>
      <c r="D75" s="423"/>
      <c r="E75" s="478"/>
      <c r="F75" s="120"/>
      <c r="G75" s="186"/>
      <c r="H75" s="126"/>
      <c r="I75" s="126"/>
      <c r="J75" s="126"/>
      <c r="K75" s="187" t="s">
        <v>49</v>
      </c>
      <c r="L75" s="60">
        <v>0</v>
      </c>
      <c r="M75" s="34">
        <v>0</v>
      </c>
      <c r="N75" s="244">
        <v>0</v>
      </c>
      <c r="O75" s="71">
        <v>0</v>
      </c>
      <c r="P75" s="71">
        <v>0</v>
      </c>
      <c r="Q75" s="29">
        <v>0</v>
      </c>
      <c r="R75" s="17"/>
    </row>
    <row r="76" spans="1:18" ht="177" hidden="1" customHeight="1" outlineLevel="1" x14ac:dyDescent="0.3">
      <c r="A76" s="188" t="s">
        <v>48</v>
      </c>
      <c r="B76" s="147" t="s">
        <v>182</v>
      </c>
      <c r="C76" s="120" t="s">
        <v>50</v>
      </c>
      <c r="D76" s="120" t="s">
        <v>184</v>
      </c>
      <c r="E76" s="147" t="s">
        <v>183</v>
      </c>
      <c r="F76" s="120" t="s">
        <v>50</v>
      </c>
      <c r="G76" s="189" t="s">
        <v>185</v>
      </c>
      <c r="H76" s="126"/>
      <c r="I76" s="126"/>
      <c r="J76" s="126"/>
      <c r="K76" s="187" t="s">
        <v>49</v>
      </c>
      <c r="L76" s="23">
        <v>0</v>
      </c>
      <c r="M76" s="34">
        <v>0</v>
      </c>
      <c r="N76" s="245">
        <v>0</v>
      </c>
      <c r="O76" s="26">
        <v>0</v>
      </c>
      <c r="P76" s="26">
        <v>0</v>
      </c>
      <c r="Q76" s="26">
        <v>0</v>
      </c>
      <c r="R76" s="9"/>
    </row>
    <row r="77" spans="1:18" ht="158.25" hidden="1" customHeight="1" collapsed="1" x14ac:dyDescent="0.3">
      <c r="A77" s="190" t="s">
        <v>51</v>
      </c>
      <c r="B77" s="191" t="s">
        <v>271</v>
      </c>
      <c r="C77" s="192" t="s">
        <v>52</v>
      </c>
      <c r="D77" s="192" t="s">
        <v>53</v>
      </c>
      <c r="E77" s="193" t="s">
        <v>241</v>
      </c>
      <c r="F77" s="194" t="s">
        <v>50</v>
      </c>
      <c r="G77" s="195" t="s">
        <v>243</v>
      </c>
      <c r="H77" s="196"/>
      <c r="I77" s="126"/>
      <c r="J77" s="126"/>
      <c r="K77" s="197"/>
      <c r="L77" s="72">
        <f>L78+L79</f>
        <v>0</v>
      </c>
      <c r="M77" s="73">
        <f t="shared" ref="M77:Q77" si="9">M78+M79</f>
        <v>0</v>
      </c>
      <c r="N77" s="246">
        <f t="shared" si="9"/>
        <v>0</v>
      </c>
      <c r="O77" s="73">
        <f t="shared" si="9"/>
        <v>0</v>
      </c>
      <c r="P77" s="73">
        <f t="shared" si="9"/>
        <v>0</v>
      </c>
      <c r="Q77" s="73">
        <f t="shared" si="9"/>
        <v>0</v>
      </c>
      <c r="R77" s="17"/>
    </row>
    <row r="78" spans="1:18" ht="18.75" hidden="1" x14ac:dyDescent="0.3">
      <c r="A78" s="190"/>
      <c r="B78" s="192"/>
      <c r="C78" s="192"/>
      <c r="D78" s="192"/>
      <c r="E78" s="194"/>
      <c r="F78" s="194"/>
      <c r="G78" s="198"/>
      <c r="H78" s="126"/>
      <c r="I78" s="126"/>
      <c r="J78" s="126"/>
      <c r="K78" s="197" t="s">
        <v>49</v>
      </c>
      <c r="L78" s="23">
        <v>0</v>
      </c>
      <c r="M78" s="34">
        <v>0</v>
      </c>
      <c r="N78" s="26">
        <v>0</v>
      </c>
      <c r="O78" s="26">
        <v>0</v>
      </c>
      <c r="P78" s="26">
        <v>0</v>
      </c>
      <c r="Q78" s="26">
        <v>0</v>
      </c>
      <c r="R78" s="17"/>
    </row>
    <row r="79" spans="1:18" ht="18.75" hidden="1" x14ac:dyDescent="0.3">
      <c r="A79" s="190"/>
      <c r="B79" s="192"/>
      <c r="C79" s="192"/>
      <c r="D79" s="192"/>
      <c r="E79" s="194"/>
      <c r="F79" s="194"/>
      <c r="G79" s="198"/>
      <c r="H79" s="126"/>
      <c r="I79" s="126"/>
      <c r="J79" s="126"/>
      <c r="K79" s="197" t="s">
        <v>32</v>
      </c>
      <c r="L79" s="27">
        <v>0</v>
      </c>
      <c r="M79" s="34">
        <v>0</v>
      </c>
      <c r="N79" s="235">
        <v>0</v>
      </c>
      <c r="O79" s="58">
        <v>0</v>
      </c>
      <c r="P79" s="58">
        <v>0</v>
      </c>
      <c r="Q79" s="58">
        <v>0</v>
      </c>
      <c r="R79" s="17"/>
    </row>
    <row r="80" spans="1:18" ht="171" hidden="1" customHeight="1" x14ac:dyDescent="0.3">
      <c r="A80" s="199" t="s">
        <v>54</v>
      </c>
      <c r="B80" s="200" t="s">
        <v>272</v>
      </c>
      <c r="C80" s="201" t="s">
        <v>55</v>
      </c>
      <c r="D80" s="201" t="s">
        <v>56</v>
      </c>
      <c r="E80" s="147" t="s">
        <v>249</v>
      </c>
      <c r="F80" s="120" t="s">
        <v>187</v>
      </c>
      <c r="G80" s="189" t="s">
        <v>242</v>
      </c>
      <c r="H80" s="126"/>
      <c r="I80" s="126"/>
      <c r="J80" s="126"/>
      <c r="K80" s="187" t="s">
        <v>32</v>
      </c>
      <c r="L80" s="23">
        <v>0</v>
      </c>
      <c r="M80" s="34">
        <v>0</v>
      </c>
      <c r="N80" s="26">
        <v>0</v>
      </c>
      <c r="O80" s="26">
        <v>0</v>
      </c>
      <c r="P80" s="26">
        <v>0</v>
      </c>
      <c r="Q80" s="26">
        <v>0</v>
      </c>
      <c r="R80" s="17"/>
    </row>
    <row r="81" spans="1:19" ht="212.25" hidden="1" customHeight="1" x14ac:dyDescent="0.3">
      <c r="A81" s="199" t="s">
        <v>224</v>
      </c>
      <c r="B81" s="201" t="s">
        <v>225</v>
      </c>
      <c r="C81" s="201" t="s">
        <v>50</v>
      </c>
      <c r="D81" s="201" t="s">
        <v>226</v>
      </c>
      <c r="E81" s="147" t="s">
        <v>250</v>
      </c>
      <c r="F81" s="120" t="s">
        <v>50</v>
      </c>
      <c r="G81" s="189" t="s">
        <v>226</v>
      </c>
      <c r="H81" s="126"/>
      <c r="I81" s="126"/>
      <c r="J81" s="126"/>
      <c r="K81" s="187" t="s">
        <v>49</v>
      </c>
      <c r="L81" s="35">
        <v>0</v>
      </c>
      <c r="M81" s="34">
        <v>0</v>
      </c>
      <c r="N81" s="37">
        <v>0</v>
      </c>
      <c r="O81" s="37">
        <v>0</v>
      </c>
      <c r="P81" s="37">
        <v>0</v>
      </c>
      <c r="Q81" s="37">
        <v>0</v>
      </c>
      <c r="R81" s="17"/>
    </row>
    <row r="82" spans="1:19" ht="128.25" hidden="1" customHeight="1" x14ac:dyDescent="0.25">
      <c r="A82" s="473" t="s">
        <v>57</v>
      </c>
      <c r="B82" s="421" t="s">
        <v>273</v>
      </c>
      <c r="C82" s="421" t="s">
        <v>58</v>
      </c>
      <c r="D82" s="421" t="s">
        <v>47</v>
      </c>
      <c r="E82" s="476" t="s">
        <v>189</v>
      </c>
      <c r="F82" s="388" t="s">
        <v>105</v>
      </c>
      <c r="G82" s="421" t="s">
        <v>188</v>
      </c>
      <c r="H82" s="126"/>
      <c r="I82" s="126"/>
      <c r="J82" s="126"/>
      <c r="K82" s="112"/>
      <c r="L82" s="74">
        <f t="shared" ref="L82:M82" si="10">L83+L84</f>
        <v>0</v>
      </c>
      <c r="M82" s="74">
        <f t="shared" si="10"/>
        <v>0</v>
      </c>
      <c r="N82" s="247">
        <f>N83+N84</f>
        <v>0</v>
      </c>
      <c r="O82" s="74">
        <f t="shared" ref="O82" si="11">O83+O84</f>
        <v>0</v>
      </c>
      <c r="P82" s="74">
        <f t="shared" ref="P82" si="12">P83+P84</f>
        <v>0</v>
      </c>
      <c r="Q82" s="74">
        <f>Q83+Q84</f>
        <v>0</v>
      </c>
      <c r="R82" s="17"/>
    </row>
    <row r="83" spans="1:19" ht="36.75" hidden="1" customHeight="1" x14ac:dyDescent="0.3">
      <c r="A83" s="474"/>
      <c r="B83" s="422"/>
      <c r="C83" s="422"/>
      <c r="D83" s="422"/>
      <c r="E83" s="477"/>
      <c r="F83" s="389"/>
      <c r="G83" s="422"/>
      <c r="H83" s="126"/>
      <c r="I83" s="126"/>
      <c r="J83" s="126"/>
      <c r="K83" s="112" t="s">
        <v>94</v>
      </c>
      <c r="L83" s="75"/>
      <c r="M83" s="34"/>
      <c r="N83" s="235">
        <v>0</v>
      </c>
      <c r="O83" s="58">
        <v>0</v>
      </c>
      <c r="P83" s="58">
        <v>0</v>
      </c>
      <c r="Q83" s="58">
        <v>0</v>
      </c>
      <c r="R83" s="17"/>
      <c r="S83" s="17"/>
    </row>
    <row r="84" spans="1:19" ht="36.75" hidden="1" customHeight="1" x14ac:dyDescent="0.3">
      <c r="A84" s="475"/>
      <c r="B84" s="423"/>
      <c r="C84" s="423"/>
      <c r="D84" s="423"/>
      <c r="E84" s="478"/>
      <c r="F84" s="390"/>
      <c r="G84" s="423"/>
      <c r="H84" s="126"/>
      <c r="I84" s="126"/>
      <c r="J84" s="126"/>
      <c r="K84" s="112" t="s">
        <v>49</v>
      </c>
      <c r="L84" s="75">
        <v>0</v>
      </c>
      <c r="M84" s="34">
        <v>0</v>
      </c>
      <c r="N84" s="248">
        <v>0</v>
      </c>
      <c r="O84" s="76">
        <v>0</v>
      </c>
      <c r="P84" s="76">
        <v>0</v>
      </c>
      <c r="Q84" s="76">
        <v>0</v>
      </c>
      <c r="R84" s="17"/>
      <c r="S84" s="17"/>
    </row>
    <row r="85" spans="1:19" ht="122.25" hidden="1" customHeight="1" x14ac:dyDescent="0.3">
      <c r="A85" s="188" t="s">
        <v>59</v>
      </c>
      <c r="B85" s="147" t="s">
        <v>274</v>
      </c>
      <c r="C85" s="120" t="s">
        <v>61</v>
      </c>
      <c r="D85" s="120" t="s">
        <v>62</v>
      </c>
      <c r="E85" s="147" t="s">
        <v>240</v>
      </c>
      <c r="F85" s="120" t="s">
        <v>50</v>
      </c>
      <c r="G85" s="189" t="s">
        <v>244</v>
      </c>
      <c r="H85" s="126"/>
      <c r="I85" s="126"/>
      <c r="J85" s="126"/>
      <c r="K85" s="187" t="s">
        <v>60</v>
      </c>
      <c r="L85" s="23">
        <v>0</v>
      </c>
      <c r="M85" s="24">
        <v>0</v>
      </c>
      <c r="N85" s="26">
        <v>0</v>
      </c>
      <c r="O85" s="26">
        <v>0</v>
      </c>
      <c r="P85" s="26">
        <v>0</v>
      </c>
      <c r="Q85" s="26">
        <v>0</v>
      </c>
      <c r="R85" s="17"/>
      <c r="S85" s="17"/>
    </row>
    <row r="86" spans="1:19" ht="300" hidden="1" x14ac:dyDescent="0.3">
      <c r="A86" s="199" t="s">
        <v>190</v>
      </c>
      <c r="B86" s="202" t="s">
        <v>270</v>
      </c>
      <c r="C86" s="199" t="s">
        <v>50</v>
      </c>
      <c r="D86" s="199" t="s">
        <v>47</v>
      </c>
      <c r="E86" s="202" t="s">
        <v>251</v>
      </c>
      <c r="F86" s="199" t="s">
        <v>191</v>
      </c>
      <c r="G86" s="203" t="s">
        <v>192</v>
      </c>
      <c r="H86" s="126"/>
      <c r="I86" s="126"/>
      <c r="J86" s="126"/>
      <c r="K86" s="204" t="s">
        <v>106</v>
      </c>
      <c r="L86" s="27">
        <v>0</v>
      </c>
      <c r="M86" s="24">
        <v>0</v>
      </c>
      <c r="N86" s="235">
        <v>0</v>
      </c>
      <c r="O86" s="58">
        <v>0</v>
      </c>
      <c r="P86" s="58">
        <v>0</v>
      </c>
      <c r="Q86" s="58">
        <v>0</v>
      </c>
      <c r="R86" s="17"/>
      <c r="S86" s="17"/>
    </row>
    <row r="87" spans="1:19" ht="112.5" hidden="1" x14ac:dyDescent="0.3">
      <c r="A87" s="199" t="s">
        <v>63</v>
      </c>
      <c r="B87" s="464" t="s">
        <v>275</v>
      </c>
      <c r="C87" s="467" t="s">
        <v>52</v>
      </c>
      <c r="D87" s="467" t="s">
        <v>53</v>
      </c>
      <c r="E87" s="464" t="s">
        <v>193</v>
      </c>
      <c r="F87" s="467" t="s">
        <v>50</v>
      </c>
      <c r="G87" s="470" t="s">
        <v>194</v>
      </c>
      <c r="H87" s="126"/>
      <c r="I87" s="126"/>
      <c r="J87" s="126"/>
      <c r="K87" s="204"/>
      <c r="L87" s="77">
        <f>L88+L89</f>
        <v>0</v>
      </c>
      <c r="M87" s="78">
        <f t="shared" ref="M87:Q87" si="13">M88+M89</f>
        <v>0</v>
      </c>
      <c r="N87" s="29">
        <f t="shared" si="13"/>
        <v>0</v>
      </c>
      <c r="O87" s="78">
        <f t="shared" si="13"/>
        <v>0</v>
      </c>
      <c r="P87" s="78">
        <f t="shared" si="13"/>
        <v>0</v>
      </c>
      <c r="Q87" s="78">
        <f t="shared" si="13"/>
        <v>0</v>
      </c>
      <c r="R87" s="17"/>
      <c r="S87" s="17"/>
    </row>
    <row r="88" spans="1:19" ht="244.5" hidden="1" customHeight="1" x14ac:dyDescent="0.3">
      <c r="A88" s="199" t="s">
        <v>64</v>
      </c>
      <c r="B88" s="465"/>
      <c r="C88" s="468"/>
      <c r="D88" s="468"/>
      <c r="E88" s="465"/>
      <c r="F88" s="468"/>
      <c r="G88" s="471"/>
      <c r="H88" s="126"/>
      <c r="I88" s="126"/>
      <c r="J88" s="126"/>
      <c r="K88" s="204" t="s">
        <v>60</v>
      </c>
      <c r="L88" s="23">
        <v>0</v>
      </c>
      <c r="M88" s="34">
        <v>0</v>
      </c>
      <c r="N88" s="26">
        <v>0</v>
      </c>
      <c r="O88" s="26">
        <v>0</v>
      </c>
      <c r="P88" s="26">
        <v>0</v>
      </c>
      <c r="Q88" s="26">
        <v>0</v>
      </c>
      <c r="R88" s="17"/>
      <c r="S88" s="17"/>
    </row>
    <row r="89" spans="1:19" ht="56.25" hidden="1" x14ac:dyDescent="0.25">
      <c r="A89" s="205" t="s">
        <v>65</v>
      </c>
      <c r="B89" s="466"/>
      <c r="C89" s="469"/>
      <c r="D89" s="469"/>
      <c r="E89" s="466"/>
      <c r="F89" s="469"/>
      <c r="G89" s="472"/>
      <c r="H89" s="126"/>
      <c r="I89" s="126"/>
      <c r="J89" s="126"/>
      <c r="K89" s="206" t="s">
        <v>107</v>
      </c>
      <c r="L89" s="23">
        <v>0</v>
      </c>
      <c r="M89" s="79">
        <v>0</v>
      </c>
      <c r="N89" s="26">
        <v>0</v>
      </c>
      <c r="O89" s="26">
        <v>0</v>
      </c>
      <c r="P89" s="26">
        <v>0</v>
      </c>
      <c r="Q89" s="26">
        <v>0</v>
      </c>
      <c r="R89" s="17"/>
      <c r="S89" s="17"/>
    </row>
    <row r="90" spans="1:19" ht="409.5" hidden="1" outlineLevel="1" x14ac:dyDescent="0.3">
      <c r="A90" s="188" t="s">
        <v>66</v>
      </c>
      <c r="B90" s="193" t="s">
        <v>67</v>
      </c>
      <c r="C90" s="194" t="s">
        <v>68</v>
      </c>
      <c r="D90" s="194" t="s">
        <v>69</v>
      </c>
      <c r="E90" s="194" t="s">
        <v>108</v>
      </c>
      <c r="F90" s="207" t="s">
        <v>105</v>
      </c>
      <c r="G90" s="208" t="s">
        <v>195</v>
      </c>
      <c r="H90" s="126"/>
      <c r="I90" s="126"/>
      <c r="J90" s="126"/>
      <c r="K90" s="209" t="s">
        <v>39</v>
      </c>
      <c r="L90" s="77">
        <f>L91+L92+L93</f>
        <v>0</v>
      </c>
      <c r="M90" s="78">
        <f t="shared" ref="M90:Q90" si="14">M91+M92+M93</f>
        <v>0</v>
      </c>
      <c r="N90" s="29">
        <f t="shared" si="14"/>
        <v>0</v>
      </c>
      <c r="O90" s="78">
        <f t="shared" si="14"/>
        <v>0</v>
      </c>
      <c r="P90" s="78">
        <f t="shared" si="14"/>
        <v>0</v>
      </c>
      <c r="Q90" s="78">
        <f t="shared" si="14"/>
        <v>0</v>
      </c>
      <c r="R90" s="17"/>
      <c r="S90" s="17"/>
    </row>
    <row r="91" spans="1:19" ht="18.75" hidden="1" outlineLevel="1" x14ac:dyDescent="0.3">
      <c r="A91" s="210" t="s">
        <v>70</v>
      </c>
      <c r="B91" s="193"/>
      <c r="C91" s="194"/>
      <c r="D91" s="194"/>
      <c r="E91" s="194"/>
      <c r="F91" s="207"/>
      <c r="G91" s="208"/>
      <c r="H91" s="126"/>
      <c r="I91" s="126"/>
      <c r="J91" s="126"/>
      <c r="K91" s="209"/>
      <c r="L91" s="23"/>
      <c r="M91" s="24"/>
      <c r="N91" s="80"/>
      <c r="O91" s="26"/>
      <c r="P91" s="26"/>
      <c r="Q91" s="26"/>
      <c r="R91" s="17"/>
      <c r="S91" s="17"/>
    </row>
    <row r="92" spans="1:19" ht="75" hidden="1" outlineLevel="1" x14ac:dyDescent="0.3">
      <c r="A92" s="211" t="s">
        <v>196</v>
      </c>
      <c r="B92" s="193"/>
      <c r="C92" s="194"/>
      <c r="D92" s="194"/>
      <c r="E92" s="194"/>
      <c r="F92" s="207"/>
      <c r="G92" s="208"/>
      <c r="H92" s="126"/>
      <c r="I92" s="126"/>
      <c r="J92" s="126"/>
      <c r="K92" s="209"/>
      <c r="L92" s="30"/>
      <c r="M92" s="38"/>
      <c r="N92" s="240"/>
      <c r="O92" s="58"/>
      <c r="P92" s="58"/>
      <c r="Q92" s="58"/>
      <c r="R92" s="17"/>
      <c r="S92" s="17"/>
    </row>
    <row r="93" spans="1:19" ht="56.25" hidden="1" outlineLevel="1" x14ac:dyDescent="0.3">
      <c r="A93" s="211" t="s">
        <v>71</v>
      </c>
      <c r="B93" s="193"/>
      <c r="C93" s="194"/>
      <c r="D93" s="194"/>
      <c r="E93" s="194"/>
      <c r="F93" s="207"/>
      <c r="G93" s="208"/>
      <c r="H93" s="126"/>
      <c r="I93" s="126"/>
      <c r="J93" s="126"/>
      <c r="K93" s="209"/>
      <c r="L93" s="81"/>
      <c r="M93" s="38"/>
      <c r="N93" s="240"/>
      <c r="O93" s="58"/>
      <c r="P93" s="58"/>
      <c r="Q93" s="58"/>
      <c r="R93" s="17"/>
      <c r="S93" s="17"/>
    </row>
    <row r="94" spans="1:19" ht="186" hidden="1" customHeight="1" collapsed="1" x14ac:dyDescent="0.3">
      <c r="A94" s="190" t="s">
        <v>72</v>
      </c>
      <c r="B94" s="193" t="s">
        <v>276</v>
      </c>
      <c r="C94" s="194" t="s">
        <v>73</v>
      </c>
      <c r="D94" s="194" t="s">
        <v>74</v>
      </c>
      <c r="E94" s="212" t="s">
        <v>252</v>
      </c>
      <c r="F94" s="207" t="s">
        <v>50</v>
      </c>
      <c r="G94" s="213" t="s">
        <v>186</v>
      </c>
      <c r="H94" s="126"/>
      <c r="I94" s="126"/>
      <c r="J94" s="126"/>
      <c r="K94" s="209" t="s">
        <v>86</v>
      </c>
      <c r="L94" s="27">
        <v>0</v>
      </c>
      <c r="M94" s="34">
        <v>0</v>
      </c>
      <c r="N94" s="235">
        <v>0</v>
      </c>
      <c r="O94" s="58"/>
      <c r="P94" s="58"/>
      <c r="Q94" s="58"/>
      <c r="R94" s="17"/>
      <c r="S94" s="17"/>
    </row>
    <row r="95" spans="1:19" ht="18.75" hidden="1" x14ac:dyDescent="0.3">
      <c r="A95" s="190" t="s">
        <v>75</v>
      </c>
      <c r="B95" s="194"/>
      <c r="C95" s="194"/>
      <c r="D95" s="194"/>
      <c r="E95" s="207"/>
      <c r="F95" s="207"/>
      <c r="G95" s="208"/>
      <c r="H95" s="126"/>
      <c r="I95" s="126"/>
      <c r="J95" s="126"/>
      <c r="K95" s="209" t="s">
        <v>86</v>
      </c>
      <c r="L95" s="27">
        <v>0</v>
      </c>
      <c r="M95" s="24">
        <v>0</v>
      </c>
      <c r="N95" s="235">
        <v>0</v>
      </c>
      <c r="O95" s="58">
        <v>0</v>
      </c>
      <c r="P95" s="58">
        <v>0</v>
      </c>
      <c r="Q95" s="58">
        <v>0</v>
      </c>
      <c r="R95" s="17"/>
    </row>
    <row r="96" spans="1:19" ht="18.75" hidden="1" x14ac:dyDescent="0.3">
      <c r="A96" s="449" t="s">
        <v>76</v>
      </c>
      <c r="B96" s="452" t="s">
        <v>197</v>
      </c>
      <c r="C96" s="452" t="s">
        <v>198</v>
      </c>
      <c r="D96" s="455" t="s">
        <v>145</v>
      </c>
      <c r="E96" s="458" t="s">
        <v>199</v>
      </c>
      <c r="F96" s="461" t="s">
        <v>200</v>
      </c>
      <c r="G96" s="446" t="s">
        <v>201</v>
      </c>
      <c r="H96" s="126"/>
      <c r="I96" s="126"/>
      <c r="J96" s="126"/>
      <c r="K96" s="112" t="s">
        <v>99</v>
      </c>
      <c r="L96" s="27">
        <v>0</v>
      </c>
      <c r="M96" s="24">
        <v>0</v>
      </c>
      <c r="N96" s="235">
        <v>0</v>
      </c>
      <c r="O96" s="29">
        <v>0</v>
      </c>
      <c r="P96" s="29">
        <v>0</v>
      </c>
      <c r="Q96" s="29">
        <v>0</v>
      </c>
    </row>
    <row r="97" spans="1:19" ht="18.75" hidden="1" x14ac:dyDescent="0.3">
      <c r="A97" s="450"/>
      <c r="B97" s="453"/>
      <c r="C97" s="453"/>
      <c r="D97" s="456"/>
      <c r="E97" s="459"/>
      <c r="F97" s="462"/>
      <c r="G97" s="447"/>
      <c r="H97" s="126"/>
      <c r="I97" s="126"/>
      <c r="J97" s="126"/>
      <c r="K97" s="112" t="s">
        <v>49</v>
      </c>
      <c r="L97" s="82">
        <v>0</v>
      </c>
      <c r="M97" s="24">
        <v>0</v>
      </c>
      <c r="N97" s="235">
        <v>0</v>
      </c>
      <c r="O97" s="29">
        <v>0</v>
      </c>
      <c r="P97" s="29">
        <v>0</v>
      </c>
      <c r="Q97" s="29">
        <v>0</v>
      </c>
    </row>
    <row r="98" spans="1:19" ht="84" hidden="1" customHeight="1" x14ac:dyDescent="0.3">
      <c r="A98" s="451"/>
      <c r="B98" s="454"/>
      <c r="C98" s="454"/>
      <c r="D98" s="457"/>
      <c r="E98" s="460"/>
      <c r="F98" s="463"/>
      <c r="G98" s="448"/>
      <c r="H98" s="126"/>
      <c r="I98" s="126"/>
      <c r="J98" s="126"/>
      <c r="K98" s="112" t="s">
        <v>94</v>
      </c>
      <c r="L98" s="83">
        <v>0</v>
      </c>
      <c r="M98" s="53">
        <v>0</v>
      </c>
      <c r="N98" s="29"/>
      <c r="O98" s="29"/>
      <c r="P98" s="29"/>
      <c r="Q98" s="29"/>
    </row>
    <row r="99" spans="1:19" ht="120" hidden="1" customHeight="1" x14ac:dyDescent="0.3">
      <c r="A99" s="199" t="s">
        <v>77</v>
      </c>
      <c r="B99" s="147" t="s">
        <v>277</v>
      </c>
      <c r="C99" s="120" t="s">
        <v>78</v>
      </c>
      <c r="D99" s="120" t="s">
        <v>53</v>
      </c>
      <c r="E99" s="147" t="s">
        <v>253</v>
      </c>
      <c r="F99" s="120" t="s">
        <v>50</v>
      </c>
      <c r="G99" s="186" t="s">
        <v>202</v>
      </c>
      <c r="H99" s="126"/>
      <c r="I99" s="126"/>
      <c r="J99" s="126"/>
      <c r="K99" s="187" t="s">
        <v>60</v>
      </c>
      <c r="L99" s="23">
        <v>0</v>
      </c>
      <c r="M99" s="34">
        <v>0</v>
      </c>
      <c r="N99" s="26">
        <v>0</v>
      </c>
      <c r="O99" s="26">
        <v>0</v>
      </c>
      <c r="P99" s="26">
        <v>0</v>
      </c>
      <c r="Q99" s="26">
        <v>0</v>
      </c>
      <c r="R99" s="17"/>
      <c r="S99" s="17"/>
    </row>
    <row r="100" spans="1:19" ht="198" customHeight="1" x14ac:dyDescent="0.25">
      <c r="A100" s="265" t="s">
        <v>79</v>
      </c>
      <c r="B100" s="266" t="s">
        <v>278</v>
      </c>
      <c r="C100" s="265" t="s">
        <v>50</v>
      </c>
      <c r="D100" s="265" t="s">
        <v>80</v>
      </c>
      <c r="E100" s="266" t="s">
        <v>254</v>
      </c>
      <c r="F100" s="265" t="s">
        <v>105</v>
      </c>
      <c r="G100" s="267" t="s">
        <v>203</v>
      </c>
      <c r="H100" s="268" t="s">
        <v>304</v>
      </c>
      <c r="I100" s="268"/>
      <c r="J100" s="268"/>
      <c r="K100" s="269" t="s">
        <v>238</v>
      </c>
      <c r="L100" s="84">
        <v>79.599999999999994</v>
      </c>
      <c r="M100" s="85">
        <v>75</v>
      </c>
      <c r="N100" s="80">
        <v>80.7</v>
      </c>
      <c r="O100" s="26">
        <v>0</v>
      </c>
      <c r="P100" s="26">
        <v>0</v>
      </c>
      <c r="Q100" s="26">
        <v>0</v>
      </c>
      <c r="R100" s="17"/>
      <c r="S100" s="17"/>
    </row>
    <row r="101" spans="1:19" ht="159.75" hidden="1" customHeight="1" x14ac:dyDescent="0.3">
      <c r="A101" s="199" t="s">
        <v>217</v>
      </c>
      <c r="B101" s="199" t="s">
        <v>210</v>
      </c>
      <c r="C101" s="199"/>
      <c r="D101" s="199" t="s">
        <v>227</v>
      </c>
      <c r="E101" s="202" t="s">
        <v>216</v>
      </c>
      <c r="F101" s="199"/>
      <c r="G101" s="203" t="s">
        <v>227</v>
      </c>
      <c r="H101" s="126"/>
      <c r="I101" s="126"/>
      <c r="J101" s="126"/>
      <c r="K101" s="204" t="s">
        <v>60</v>
      </c>
      <c r="L101" s="23">
        <v>0</v>
      </c>
      <c r="M101" s="34">
        <v>0</v>
      </c>
      <c r="N101" s="26">
        <v>0</v>
      </c>
      <c r="O101" s="26">
        <v>0</v>
      </c>
      <c r="P101" s="26">
        <v>0</v>
      </c>
      <c r="Q101" s="26">
        <v>0</v>
      </c>
      <c r="R101" s="17"/>
      <c r="S101" s="17"/>
    </row>
    <row r="102" spans="1:19" ht="243.75" customHeight="1" x14ac:dyDescent="0.3">
      <c r="A102" s="272" t="s">
        <v>204</v>
      </c>
      <c r="B102" s="273" t="s">
        <v>210</v>
      </c>
      <c r="C102" s="273"/>
      <c r="D102" s="273" t="s">
        <v>145</v>
      </c>
      <c r="E102" s="271" t="s">
        <v>205</v>
      </c>
      <c r="F102" s="273" t="s">
        <v>208</v>
      </c>
      <c r="G102" s="274" t="s">
        <v>206</v>
      </c>
      <c r="H102" s="268" t="s">
        <v>302</v>
      </c>
      <c r="I102" s="126"/>
      <c r="J102" s="126"/>
      <c r="K102" s="187" t="s">
        <v>60</v>
      </c>
      <c r="L102" s="79">
        <v>0.1</v>
      </c>
      <c r="M102" s="24">
        <v>0.1</v>
      </c>
      <c r="N102" s="26">
        <v>0.1</v>
      </c>
      <c r="O102" s="26">
        <v>0</v>
      </c>
      <c r="P102" s="26">
        <v>0</v>
      </c>
      <c r="Q102" s="26">
        <v>0</v>
      </c>
      <c r="R102" s="17"/>
      <c r="S102" s="17"/>
    </row>
    <row r="103" spans="1:19" ht="144.75" hidden="1" customHeight="1" x14ac:dyDescent="0.3">
      <c r="A103" s="214" t="s">
        <v>81</v>
      </c>
      <c r="B103" s="120" t="s">
        <v>210</v>
      </c>
      <c r="C103" s="120" t="s">
        <v>211</v>
      </c>
      <c r="D103" s="120" t="s">
        <v>145</v>
      </c>
      <c r="E103" s="121" t="s">
        <v>207</v>
      </c>
      <c r="F103" s="120" t="s">
        <v>208</v>
      </c>
      <c r="G103" s="186" t="s">
        <v>209</v>
      </c>
      <c r="H103" s="126"/>
      <c r="I103" s="126"/>
      <c r="J103" s="126"/>
      <c r="K103" s="187" t="s">
        <v>60</v>
      </c>
      <c r="L103" s="23">
        <v>0</v>
      </c>
      <c r="M103" s="24">
        <v>0</v>
      </c>
      <c r="N103" s="26">
        <v>0</v>
      </c>
      <c r="O103" s="26">
        <v>0</v>
      </c>
      <c r="P103" s="26">
        <v>0</v>
      </c>
      <c r="Q103" s="26">
        <v>0</v>
      </c>
    </row>
    <row r="104" spans="1:19" ht="409.5" hidden="1" x14ac:dyDescent="0.3">
      <c r="A104" s="214" t="s">
        <v>212</v>
      </c>
      <c r="B104" s="147" t="s">
        <v>279</v>
      </c>
      <c r="C104" s="120" t="s">
        <v>50</v>
      </c>
      <c r="D104" s="120" t="s">
        <v>213</v>
      </c>
      <c r="E104" s="121" t="s">
        <v>215</v>
      </c>
      <c r="F104" s="122" t="s">
        <v>50</v>
      </c>
      <c r="G104" s="186" t="s">
        <v>214</v>
      </c>
      <c r="H104" s="126"/>
      <c r="I104" s="126"/>
      <c r="J104" s="126"/>
      <c r="K104" s="187" t="s">
        <v>237</v>
      </c>
      <c r="L104" s="30">
        <v>0</v>
      </c>
      <c r="M104" s="24">
        <v>0</v>
      </c>
      <c r="N104" s="249">
        <v>0</v>
      </c>
      <c r="O104" s="86">
        <v>0</v>
      </c>
      <c r="P104" s="86">
        <v>0</v>
      </c>
      <c r="Q104" s="86">
        <v>0</v>
      </c>
    </row>
    <row r="105" spans="1:19" ht="185.25" customHeight="1" x14ac:dyDescent="0.3">
      <c r="A105" s="275" t="s">
        <v>82</v>
      </c>
      <c r="B105" s="101"/>
      <c r="C105" s="101"/>
      <c r="D105" s="102"/>
      <c r="E105" s="101"/>
      <c r="F105" s="101"/>
      <c r="G105" s="108"/>
      <c r="H105" s="109"/>
      <c r="I105" s="109"/>
      <c r="J105" s="109"/>
      <c r="K105" s="110"/>
      <c r="L105" s="87">
        <f>L107+L115+L108+L111+L112+L113+L114+L116+L117+L118+L119+L109+L110</f>
        <v>2122.6999999999998</v>
      </c>
      <c r="M105" s="87">
        <f t="shared" ref="M105" si="15">M107+M115+M108+M111+M112+M113+M114+M116+M117+M118+M119+M109+M110</f>
        <v>2121.8999999999996</v>
      </c>
      <c r="N105" s="87">
        <f>N107+N115+N108+N111+N112+N113+N114+N116+N117+N118+N119+N109+N110</f>
        <v>362.8</v>
      </c>
      <c r="O105" s="87">
        <v>0</v>
      </c>
      <c r="P105" s="87">
        <f t="shared" ref="P105:Q105" si="16">P107+P115+P108+P111+P112+P113+P114+P116+P117+P118+P119+P109+P110</f>
        <v>143.30000000000001</v>
      </c>
      <c r="Q105" s="87">
        <f t="shared" si="16"/>
        <v>224.2</v>
      </c>
    </row>
    <row r="106" spans="1:19" ht="5.25" customHeight="1" x14ac:dyDescent="0.3">
      <c r="A106" s="215"/>
      <c r="B106" s="216"/>
      <c r="C106" s="216"/>
      <c r="D106" s="217"/>
      <c r="E106" s="216"/>
      <c r="F106" s="216"/>
      <c r="G106" s="218"/>
      <c r="H106" s="76"/>
      <c r="I106" s="76"/>
      <c r="J106" s="76"/>
      <c r="K106" s="219"/>
      <c r="L106" s="81"/>
      <c r="M106" s="53"/>
      <c r="N106" s="91"/>
      <c r="O106" s="88"/>
      <c r="P106" s="88"/>
      <c r="Q106" s="88"/>
    </row>
    <row r="107" spans="1:19" ht="409.6" customHeight="1" x14ac:dyDescent="0.3">
      <c r="A107" s="147" t="s">
        <v>164</v>
      </c>
      <c r="B107" s="122" t="s">
        <v>174</v>
      </c>
      <c r="C107" s="122" t="s">
        <v>162</v>
      </c>
      <c r="D107" s="123" t="s">
        <v>160</v>
      </c>
      <c r="E107" s="220"/>
      <c r="F107" s="220" t="s">
        <v>50</v>
      </c>
      <c r="G107" s="124"/>
      <c r="H107" s="270" t="s">
        <v>307</v>
      </c>
      <c r="I107" s="126"/>
      <c r="J107" s="125"/>
      <c r="K107" s="112" t="s">
        <v>109</v>
      </c>
      <c r="L107" s="23">
        <v>65.7</v>
      </c>
      <c r="M107" s="24">
        <v>65.7</v>
      </c>
      <c r="N107" s="26">
        <v>69.599999999999994</v>
      </c>
      <c r="O107" s="26">
        <v>0</v>
      </c>
      <c r="P107" s="26">
        <v>65.7</v>
      </c>
      <c r="Q107" s="26">
        <v>65.7</v>
      </c>
    </row>
    <row r="108" spans="1:19" ht="2.25" customHeight="1" x14ac:dyDescent="0.3">
      <c r="A108" s="493" t="s">
        <v>228</v>
      </c>
      <c r="B108" s="403" t="s">
        <v>158</v>
      </c>
      <c r="C108" s="403" t="s">
        <v>159</v>
      </c>
      <c r="D108" s="405" t="s">
        <v>160</v>
      </c>
      <c r="E108" s="496"/>
      <c r="F108" s="496" t="s">
        <v>50</v>
      </c>
      <c r="G108" s="437" t="s">
        <v>167</v>
      </c>
      <c r="H108" s="385"/>
      <c r="I108" s="499"/>
      <c r="J108" s="125"/>
      <c r="K108" s="112" t="s">
        <v>107</v>
      </c>
      <c r="L108" s="82">
        <v>0</v>
      </c>
      <c r="M108" s="34">
        <v>0</v>
      </c>
      <c r="N108" s="235">
        <v>0</v>
      </c>
      <c r="O108" s="29">
        <v>0</v>
      </c>
      <c r="P108" s="29">
        <v>0</v>
      </c>
      <c r="Q108" s="29">
        <v>0</v>
      </c>
    </row>
    <row r="109" spans="1:19" ht="42" hidden="1" customHeight="1" x14ac:dyDescent="0.3">
      <c r="A109" s="494"/>
      <c r="B109" s="413"/>
      <c r="C109" s="413"/>
      <c r="D109" s="414"/>
      <c r="E109" s="497"/>
      <c r="F109" s="497"/>
      <c r="G109" s="438"/>
      <c r="H109" s="386"/>
      <c r="I109" s="500"/>
      <c r="J109" s="125"/>
      <c r="K109" s="112" t="s">
        <v>86</v>
      </c>
      <c r="L109" s="82">
        <v>0</v>
      </c>
      <c r="M109" s="34">
        <v>0</v>
      </c>
      <c r="N109" s="235">
        <v>0</v>
      </c>
      <c r="O109" s="29"/>
      <c r="P109" s="29"/>
      <c r="Q109" s="29"/>
    </row>
    <row r="110" spans="1:19" ht="2.25" hidden="1" customHeight="1" x14ac:dyDescent="0.3">
      <c r="A110" s="495"/>
      <c r="B110" s="404"/>
      <c r="C110" s="404"/>
      <c r="D110" s="406"/>
      <c r="E110" s="498"/>
      <c r="F110" s="498"/>
      <c r="G110" s="439"/>
      <c r="H110" s="387"/>
      <c r="I110" s="501"/>
      <c r="J110" s="125"/>
      <c r="K110" s="112" t="s">
        <v>111</v>
      </c>
      <c r="L110" s="82">
        <v>0</v>
      </c>
      <c r="M110" s="34">
        <v>0</v>
      </c>
      <c r="N110" s="235">
        <v>0</v>
      </c>
      <c r="O110" s="29">
        <v>0</v>
      </c>
      <c r="P110" s="29"/>
      <c r="Q110" s="29"/>
    </row>
    <row r="111" spans="1:19" ht="185.25" customHeight="1" x14ac:dyDescent="0.3">
      <c r="A111" s="147" t="s">
        <v>229</v>
      </c>
      <c r="B111" s="122" t="s">
        <v>158</v>
      </c>
      <c r="C111" s="122" t="s">
        <v>162</v>
      </c>
      <c r="D111" s="123" t="s">
        <v>160</v>
      </c>
      <c r="E111" s="121" t="s">
        <v>255</v>
      </c>
      <c r="F111" s="220" t="s">
        <v>50</v>
      </c>
      <c r="G111" s="221" t="s">
        <v>177</v>
      </c>
      <c r="H111" s="130" t="s">
        <v>305</v>
      </c>
      <c r="I111" s="126"/>
      <c r="J111" s="125"/>
      <c r="K111" s="112" t="s">
        <v>83</v>
      </c>
      <c r="L111" s="30">
        <v>821.6</v>
      </c>
      <c r="M111" s="89">
        <v>820.8</v>
      </c>
      <c r="N111" s="80">
        <v>32.1</v>
      </c>
      <c r="O111" s="26">
        <v>0</v>
      </c>
      <c r="P111" s="26"/>
      <c r="Q111" s="26"/>
    </row>
    <row r="112" spans="1:19" ht="237" customHeight="1" x14ac:dyDescent="0.3">
      <c r="A112" s="147" t="s">
        <v>176</v>
      </c>
      <c r="B112" s="122" t="s">
        <v>158</v>
      </c>
      <c r="C112" s="122" t="s">
        <v>162</v>
      </c>
      <c r="D112" s="123" t="s">
        <v>160</v>
      </c>
      <c r="E112" s="121" t="s">
        <v>255</v>
      </c>
      <c r="F112" s="220" t="s">
        <v>50</v>
      </c>
      <c r="G112" s="221" t="s">
        <v>179</v>
      </c>
      <c r="H112" s="125" t="s">
        <v>306</v>
      </c>
      <c r="I112" s="126"/>
      <c r="J112" s="125"/>
      <c r="K112" s="112" t="s">
        <v>85</v>
      </c>
      <c r="L112" s="23">
        <v>348.1</v>
      </c>
      <c r="M112" s="34">
        <v>348.1</v>
      </c>
      <c r="N112" s="26">
        <v>261.10000000000002</v>
      </c>
      <c r="O112" s="26">
        <v>0</v>
      </c>
      <c r="P112" s="26"/>
      <c r="Q112" s="26"/>
    </row>
    <row r="113" spans="1:17" ht="281.25" hidden="1" outlineLevel="1" x14ac:dyDescent="0.3">
      <c r="A113" s="222" t="s">
        <v>172</v>
      </c>
      <c r="B113" s="122" t="s">
        <v>158</v>
      </c>
      <c r="C113" s="122" t="s">
        <v>162</v>
      </c>
      <c r="D113" s="123" t="s">
        <v>160</v>
      </c>
      <c r="E113" s="121" t="s">
        <v>169</v>
      </c>
      <c r="F113" s="220" t="s">
        <v>50</v>
      </c>
      <c r="G113" s="221" t="s">
        <v>171</v>
      </c>
      <c r="H113" s="125" t="s">
        <v>128</v>
      </c>
      <c r="I113" s="126"/>
      <c r="J113" s="125"/>
      <c r="K113" s="112" t="s">
        <v>101</v>
      </c>
      <c r="L113" s="90"/>
      <c r="M113" s="89"/>
      <c r="N113" s="91"/>
      <c r="O113" s="91"/>
      <c r="P113" s="91"/>
      <c r="Q113" s="91"/>
    </row>
    <row r="114" spans="1:17" s="17" customFormat="1" ht="62.25" hidden="1" customHeight="1" collapsed="1" x14ac:dyDescent="0.3">
      <c r="A114" s="147" t="s">
        <v>168</v>
      </c>
      <c r="B114" s="121" t="s">
        <v>158</v>
      </c>
      <c r="C114" s="121" t="s">
        <v>162</v>
      </c>
      <c r="D114" s="223" t="s">
        <v>160</v>
      </c>
      <c r="E114" s="121" t="s">
        <v>245</v>
      </c>
      <c r="F114" s="121" t="s">
        <v>50</v>
      </c>
      <c r="G114" s="224" t="s">
        <v>170</v>
      </c>
      <c r="H114" s="130" t="s">
        <v>128</v>
      </c>
      <c r="I114" s="149"/>
      <c r="J114" s="130"/>
      <c r="K114" s="161" t="s">
        <v>106</v>
      </c>
      <c r="L114" s="60">
        <v>0</v>
      </c>
      <c r="M114" s="34">
        <v>0</v>
      </c>
      <c r="N114" s="250">
        <v>0</v>
      </c>
      <c r="O114" s="92">
        <v>0</v>
      </c>
      <c r="P114" s="92">
        <v>0</v>
      </c>
      <c r="Q114" s="92">
        <v>0</v>
      </c>
    </row>
    <row r="115" spans="1:17" s="17" customFormat="1" ht="193.5" hidden="1" customHeight="1" x14ac:dyDescent="0.3">
      <c r="A115" s="147" t="s">
        <v>173</v>
      </c>
      <c r="B115" s="121" t="s">
        <v>280</v>
      </c>
      <c r="C115" s="121" t="s">
        <v>162</v>
      </c>
      <c r="D115" s="223" t="s">
        <v>175</v>
      </c>
      <c r="E115" s="121" t="s">
        <v>256</v>
      </c>
      <c r="F115" s="121" t="s">
        <v>50</v>
      </c>
      <c r="G115" s="224" t="s">
        <v>180</v>
      </c>
      <c r="H115" s="130" t="s">
        <v>264</v>
      </c>
      <c r="I115" s="149"/>
      <c r="J115" s="130"/>
      <c r="K115" s="161" t="s">
        <v>86</v>
      </c>
      <c r="L115" s="60">
        <v>0</v>
      </c>
      <c r="M115" s="34">
        <v>0</v>
      </c>
      <c r="N115" s="250">
        <v>0</v>
      </c>
      <c r="O115" s="92">
        <v>0</v>
      </c>
      <c r="P115" s="92">
        <v>0</v>
      </c>
      <c r="Q115" s="92">
        <v>0</v>
      </c>
    </row>
    <row r="116" spans="1:17" ht="276" hidden="1" customHeight="1" x14ac:dyDescent="0.3">
      <c r="A116" s="222" t="s">
        <v>166</v>
      </c>
      <c r="B116" s="122" t="s">
        <v>158</v>
      </c>
      <c r="C116" s="122" t="s">
        <v>159</v>
      </c>
      <c r="D116" s="123" t="s">
        <v>160</v>
      </c>
      <c r="E116" s="121" t="s">
        <v>282</v>
      </c>
      <c r="F116" s="220" t="s">
        <v>50</v>
      </c>
      <c r="G116" s="221" t="s">
        <v>167</v>
      </c>
      <c r="H116" s="125" t="s">
        <v>128</v>
      </c>
      <c r="I116" s="126"/>
      <c r="J116" s="125"/>
      <c r="K116" s="112" t="s">
        <v>111</v>
      </c>
      <c r="L116" s="23"/>
      <c r="M116" s="24"/>
      <c r="N116" s="26"/>
      <c r="O116" s="26"/>
      <c r="P116" s="26"/>
      <c r="Q116" s="26"/>
    </row>
    <row r="117" spans="1:17" ht="198.75" customHeight="1" x14ac:dyDescent="0.3">
      <c r="A117" s="222" t="s">
        <v>297</v>
      </c>
      <c r="B117" s="122" t="s">
        <v>158</v>
      </c>
      <c r="C117" s="122" t="s">
        <v>162</v>
      </c>
      <c r="D117" s="123" t="s">
        <v>160</v>
      </c>
      <c r="E117" s="220"/>
      <c r="F117" s="220"/>
      <c r="G117" s="124"/>
      <c r="H117" s="125" t="s">
        <v>306</v>
      </c>
      <c r="I117" s="126"/>
      <c r="J117" s="125"/>
      <c r="K117" s="112" t="s">
        <v>106</v>
      </c>
      <c r="L117" s="60">
        <v>887.3</v>
      </c>
      <c r="M117" s="24">
        <v>887.3</v>
      </c>
      <c r="N117" s="250">
        <v>0</v>
      </c>
      <c r="O117" s="91">
        <v>0</v>
      </c>
      <c r="P117" s="91">
        <v>0</v>
      </c>
      <c r="Q117" s="91">
        <v>0</v>
      </c>
    </row>
    <row r="118" spans="1:17" ht="187.5" x14ac:dyDescent="0.3">
      <c r="A118" s="222" t="s">
        <v>163</v>
      </c>
      <c r="B118" s="122" t="s">
        <v>158</v>
      </c>
      <c r="C118" s="122" t="s">
        <v>162</v>
      </c>
      <c r="D118" s="123" t="s">
        <v>160</v>
      </c>
      <c r="E118" s="220"/>
      <c r="F118" s="220"/>
      <c r="G118" s="124"/>
      <c r="H118" s="125" t="s">
        <v>306</v>
      </c>
      <c r="I118" s="126"/>
      <c r="J118" s="125"/>
      <c r="K118" s="112" t="s">
        <v>112</v>
      </c>
      <c r="L118" s="60"/>
      <c r="M118" s="24"/>
      <c r="N118" s="250"/>
      <c r="O118" s="91"/>
      <c r="P118" s="91">
        <v>77.599999999999994</v>
      </c>
      <c r="Q118" s="91">
        <v>158.5</v>
      </c>
    </row>
    <row r="119" spans="1:17" ht="72" hidden="1" customHeight="1" x14ac:dyDescent="0.3">
      <c r="A119" s="222" t="s">
        <v>178</v>
      </c>
      <c r="B119" s="122" t="s">
        <v>158</v>
      </c>
      <c r="C119" s="122" t="s">
        <v>162</v>
      </c>
      <c r="D119" s="123" t="s">
        <v>160</v>
      </c>
      <c r="E119" s="121" t="s">
        <v>257</v>
      </c>
      <c r="F119" s="220" t="s">
        <v>50</v>
      </c>
      <c r="G119" s="221" t="s">
        <v>165</v>
      </c>
      <c r="H119" s="125" t="s">
        <v>128</v>
      </c>
      <c r="I119" s="126" t="s">
        <v>161</v>
      </c>
      <c r="J119" s="125" t="s">
        <v>129</v>
      </c>
      <c r="K119" s="112" t="s">
        <v>32</v>
      </c>
      <c r="L119" s="60"/>
      <c r="M119" s="24"/>
      <c r="N119" s="250"/>
      <c r="O119" s="91"/>
      <c r="P119" s="91"/>
      <c r="Q119" s="91"/>
    </row>
    <row r="120" spans="1:17" ht="54" x14ac:dyDescent="0.3">
      <c r="A120" s="100" t="s">
        <v>295</v>
      </c>
      <c r="B120" s="101"/>
      <c r="C120" s="101"/>
      <c r="D120" s="102"/>
      <c r="E120" s="101"/>
      <c r="F120" s="101"/>
      <c r="G120" s="108"/>
      <c r="H120" s="109"/>
      <c r="I120" s="109"/>
      <c r="J120" s="109"/>
      <c r="K120" s="225"/>
      <c r="L120" s="93">
        <f t="shared" ref="L120:Q120" si="17">L23</f>
        <v>8227.6999999999989</v>
      </c>
      <c r="M120" s="94">
        <f t="shared" si="17"/>
        <v>7907.9</v>
      </c>
      <c r="N120" s="94">
        <f t="shared" si="17"/>
        <v>6616.0000000000009</v>
      </c>
      <c r="O120" s="94">
        <f t="shared" si="17"/>
        <v>0</v>
      </c>
      <c r="P120" s="94">
        <f t="shared" si="17"/>
        <v>4684.3</v>
      </c>
      <c r="Q120" s="94">
        <f t="shared" si="17"/>
        <v>3250.6</v>
      </c>
    </row>
    <row r="121" spans="1:17" x14ac:dyDescent="0.25">
      <c r="M121" s="11"/>
      <c r="N121" s="251"/>
      <c r="O121" s="11"/>
      <c r="P121" s="11"/>
      <c r="Q121" s="11"/>
    </row>
    <row r="122" spans="1:17" hidden="1" x14ac:dyDescent="0.25">
      <c r="A122">
        <v>1</v>
      </c>
      <c r="L122" s="3">
        <f>L26+L27+L28+L29+L32+L44+L88+L99+L101+L102+L103+L85+L104</f>
        <v>2191.5999999999995</v>
      </c>
      <c r="M122" s="13">
        <f>M26+M27+M28+M29+M32+M44+M88+M99+M101+M102+M103+M85</f>
        <v>2182.8999999999996</v>
      </c>
      <c r="N122" s="252">
        <f>N26+N27+N28+N29+N32+N44+N88+N99+N101+N102+N103+N85+N104</f>
        <v>1959</v>
      </c>
      <c r="O122" s="13">
        <f>O26+O27+O28+O29+O32+O44+O88+O99+O101+O102+O103+O85</f>
        <v>0</v>
      </c>
      <c r="P122" s="13">
        <f>P26+P27+P28+P29+P32+P44+P88+P99+P101+P102+P103+P85</f>
        <v>1399.8</v>
      </c>
      <c r="Q122" s="13">
        <f>Q26+Q27+Q28+Q29+Q32+Q44+Q88+Q99+Q101+Q102+Q103+Q85</f>
        <v>1482.2</v>
      </c>
    </row>
    <row r="123" spans="1:17" hidden="1" x14ac:dyDescent="0.25">
      <c r="A123">
        <v>2</v>
      </c>
      <c r="L123" s="4">
        <f t="shared" ref="L123:Q123" si="18">L100</f>
        <v>79.599999999999994</v>
      </c>
      <c r="M123" s="14">
        <f t="shared" si="18"/>
        <v>75</v>
      </c>
      <c r="N123" s="253">
        <f t="shared" si="18"/>
        <v>80.7</v>
      </c>
      <c r="O123" s="14">
        <f t="shared" si="18"/>
        <v>0</v>
      </c>
      <c r="P123" s="14">
        <f t="shared" si="18"/>
        <v>0</v>
      </c>
      <c r="Q123" s="14">
        <f t="shared" si="18"/>
        <v>0</v>
      </c>
    </row>
    <row r="124" spans="1:17" hidden="1" x14ac:dyDescent="0.25">
      <c r="A124">
        <v>3</v>
      </c>
      <c r="L124" s="4">
        <f>L38+L39</f>
        <v>8.5</v>
      </c>
      <c r="M124" s="14">
        <f>M38+M39</f>
        <v>8.5</v>
      </c>
      <c r="N124" s="253">
        <f>N38+N39</f>
        <v>12</v>
      </c>
      <c r="O124" s="14">
        <f>O38+O39+O41</f>
        <v>0</v>
      </c>
      <c r="P124" s="14">
        <f>P38+P39</f>
        <v>0</v>
      </c>
      <c r="Q124" s="14">
        <f>Q38+Q39</f>
        <v>0</v>
      </c>
    </row>
    <row r="125" spans="1:17" hidden="1" x14ac:dyDescent="0.25">
      <c r="A125">
        <v>4</v>
      </c>
      <c r="L125" s="3">
        <f>L36+L37+L46+L61+L69+L68+L90+L34</f>
        <v>1722.1</v>
      </c>
      <c r="M125" s="13">
        <f>M36+M37+M46+M61+M69+M68+M90+M34</f>
        <v>1416.4</v>
      </c>
      <c r="N125" s="252">
        <f>N36+N37+N46+N61+N69+N68+N90+N34</f>
        <v>2070.6999999999998</v>
      </c>
      <c r="O125" s="13">
        <f>O36+O37+O46+O61+O69+O68+O90</f>
        <v>0</v>
      </c>
      <c r="P125" s="13">
        <f>P36+P37+P46+P61+P69+P68+P90</f>
        <v>2096.6</v>
      </c>
      <c r="Q125" s="13">
        <f>Q36+Q37+Q46+Q61+Q69+Q68+Q90</f>
        <v>570.79999999999995</v>
      </c>
    </row>
    <row r="126" spans="1:17" hidden="1" x14ac:dyDescent="0.25">
      <c r="A126">
        <v>5</v>
      </c>
      <c r="L126" s="3">
        <f>L40+L58+L111+L112+L86+L35+L114</f>
        <v>1169.7</v>
      </c>
      <c r="M126" s="13">
        <f>M40+M58+M111+M112+M86+M35+M114</f>
        <v>1168.9000000000001</v>
      </c>
      <c r="N126" s="252">
        <f>N40+N58+N111+N112+N86+N35+N114+N41</f>
        <v>293.20000000000005</v>
      </c>
      <c r="O126" s="13">
        <f>O40+O58+O111+O112+O86+O35+O114</f>
        <v>0</v>
      </c>
      <c r="P126" s="13">
        <f>P40+P58+P111+P112+P86+P35+P114</f>
        <v>0</v>
      </c>
      <c r="Q126" s="13">
        <f>Q40+Q58+Q111+Q112+Q86+Q35+Q114</f>
        <v>0</v>
      </c>
    </row>
    <row r="127" spans="1:17" hidden="1" x14ac:dyDescent="0.25">
      <c r="A127">
        <v>6</v>
      </c>
      <c r="L127" s="5">
        <f>L47+L59+L60</f>
        <v>0</v>
      </c>
      <c r="M127" s="10">
        <f>M47+M59+M60</f>
        <v>0</v>
      </c>
      <c r="N127" s="254">
        <f>N47+N59</f>
        <v>0</v>
      </c>
      <c r="O127" s="10">
        <f>O47+O59</f>
        <v>0</v>
      </c>
      <c r="P127" s="10">
        <f>P47+P59</f>
        <v>0</v>
      </c>
      <c r="Q127" s="10">
        <f>Q47+Q59</f>
        <v>0</v>
      </c>
    </row>
    <row r="128" spans="1:17" hidden="1" x14ac:dyDescent="0.25">
      <c r="A128">
        <v>7</v>
      </c>
      <c r="L128" s="6">
        <f>L41+L42+L52+L53+L54+L55+L56+L57+L71+L74+L76+L75+L78+L81+L97</f>
        <v>0</v>
      </c>
      <c r="M128" s="15">
        <f>M41+M42+M52+M53+M54+M55+M56+M57+M71+M74+M76+M75+M78+M81+L82+M97</f>
        <v>0</v>
      </c>
      <c r="N128" s="252">
        <f>N42+N52+N53+N54+N55+N56+N57+N71+N74+N76+N75+N78+N81+N83+N97</f>
        <v>0</v>
      </c>
      <c r="O128" s="15">
        <f>O42+O52+O53+O54+O55+O56+O57+O71+O74+O76+O75+O78+O81+O83+O97</f>
        <v>0</v>
      </c>
      <c r="P128" s="15">
        <f>P41+P42+P52+P53+P54+P55+P56+P57+P71+P74+P76+P75+P78+P81+P83+P97</f>
        <v>0</v>
      </c>
      <c r="Q128" s="15">
        <f>Q41+Q42+Q52+Q53+Q54+Q55+Q56+Q57+Q71+Q74+Q76+Q75+Q78+Q81+Q83+Q97</f>
        <v>0</v>
      </c>
    </row>
    <row r="129" spans="1:17" hidden="1" x14ac:dyDescent="0.25">
      <c r="A129">
        <v>8</v>
      </c>
      <c r="L129" s="3">
        <f t="shared" ref="L129:Q129" si="19">L43+L62+L63</f>
        <v>2103.1999999999998</v>
      </c>
      <c r="M129" s="13">
        <f t="shared" si="19"/>
        <v>2103.1999999999998</v>
      </c>
      <c r="N129" s="252">
        <f t="shared" si="19"/>
        <v>2058.3000000000002</v>
      </c>
      <c r="O129" s="13">
        <f t="shared" si="19"/>
        <v>0</v>
      </c>
      <c r="P129" s="13">
        <f t="shared" si="19"/>
        <v>1044.5999999999999</v>
      </c>
      <c r="Q129" s="13">
        <f t="shared" si="19"/>
        <v>973.4</v>
      </c>
    </row>
    <row r="130" spans="1:17" hidden="1" x14ac:dyDescent="0.25">
      <c r="A130">
        <v>10</v>
      </c>
      <c r="L130" s="3">
        <f t="shared" ref="L130:Q130" si="20">L80+L79+L89+L95+L94+L107+L115+L108+L119+L116</f>
        <v>65.7</v>
      </c>
      <c r="M130" s="13">
        <f t="shared" si="20"/>
        <v>65.7</v>
      </c>
      <c r="N130" s="252">
        <f t="shared" si="20"/>
        <v>69.599999999999994</v>
      </c>
      <c r="O130" s="13">
        <f t="shared" si="20"/>
        <v>0</v>
      </c>
      <c r="P130" s="13">
        <f t="shared" si="20"/>
        <v>65.7</v>
      </c>
      <c r="Q130" s="13">
        <f t="shared" si="20"/>
        <v>65.7</v>
      </c>
    </row>
    <row r="131" spans="1:17" hidden="1" x14ac:dyDescent="0.25">
      <c r="A131">
        <v>11</v>
      </c>
      <c r="L131" s="4">
        <f t="shared" ref="L131:Q131" si="21">L70</f>
        <v>0</v>
      </c>
      <c r="M131" s="14">
        <f t="shared" si="21"/>
        <v>0</v>
      </c>
      <c r="N131" s="253">
        <f t="shared" si="21"/>
        <v>0</v>
      </c>
      <c r="O131" s="14">
        <f t="shared" si="21"/>
        <v>0</v>
      </c>
      <c r="P131" s="14">
        <f t="shared" si="21"/>
        <v>0</v>
      </c>
      <c r="Q131" s="14">
        <f t="shared" si="21"/>
        <v>0</v>
      </c>
    </row>
    <row r="132" spans="1:17" hidden="1" x14ac:dyDescent="0.25">
      <c r="A132">
        <v>13</v>
      </c>
      <c r="L132" s="7">
        <f t="shared" ref="L132:M132" si="22">L117</f>
        <v>887.3</v>
      </c>
      <c r="M132" s="12">
        <f t="shared" si="22"/>
        <v>887.3</v>
      </c>
      <c r="N132" s="255">
        <f>N117</f>
        <v>0</v>
      </c>
      <c r="O132" s="12">
        <f>O117</f>
        <v>0</v>
      </c>
      <c r="P132" s="12">
        <f t="shared" ref="P132:Q132" si="23">P117</f>
        <v>0</v>
      </c>
      <c r="Q132" s="12">
        <f t="shared" si="23"/>
        <v>0</v>
      </c>
    </row>
    <row r="133" spans="1:17" hidden="1" x14ac:dyDescent="0.25">
      <c r="A133">
        <v>14</v>
      </c>
      <c r="L133" s="5">
        <f t="shared" ref="L133:Q133" si="24">L96+L65++L66</f>
        <v>0</v>
      </c>
      <c r="M133" s="10">
        <f t="shared" si="24"/>
        <v>0</v>
      </c>
      <c r="N133" s="254">
        <f t="shared" si="24"/>
        <v>0</v>
      </c>
      <c r="O133" s="10">
        <f t="shared" si="24"/>
        <v>0</v>
      </c>
      <c r="P133" s="10">
        <f t="shared" si="24"/>
        <v>0</v>
      </c>
      <c r="Q133" s="10">
        <f t="shared" si="24"/>
        <v>0</v>
      </c>
    </row>
    <row r="134" spans="1:17" hidden="1" x14ac:dyDescent="0.25">
      <c r="A134">
        <v>99</v>
      </c>
      <c r="M134" s="11"/>
      <c r="N134" s="251"/>
      <c r="O134" s="11"/>
      <c r="P134" s="12">
        <f>P118</f>
        <v>77.599999999999994</v>
      </c>
      <c r="Q134" s="12">
        <f>Q118</f>
        <v>158.5</v>
      </c>
    </row>
    <row r="135" spans="1:17" x14ac:dyDescent="0.25">
      <c r="A135" s="226" t="s">
        <v>87</v>
      </c>
      <c r="B135" s="227">
        <f>N26</f>
        <v>464.2</v>
      </c>
      <c r="M135" s="11"/>
      <c r="N135" s="252"/>
      <c r="O135" s="13"/>
      <c r="P135" s="13"/>
      <c r="Q135" s="13"/>
    </row>
    <row r="136" spans="1:17" hidden="1" x14ac:dyDescent="0.25">
      <c r="A136" s="226"/>
      <c r="B136" s="1"/>
      <c r="L136" s="3">
        <f>SUM(L122:L135)</f>
        <v>8227.6999999999989</v>
      </c>
      <c r="M136" s="13">
        <f>SUM(M122:M135)</f>
        <v>7907.9</v>
      </c>
      <c r="N136" s="252">
        <f>SUM(N122:N135)</f>
        <v>6543.5</v>
      </c>
      <c r="O136" s="13">
        <f>SUM(O122:O135)</f>
        <v>0</v>
      </c>
      <c r="P136" s="13">
        <f t="shared" ref="P136:Q136" si="25">SUM(P122:P135)</f>
        <v>4684.3</v>
      </c>
      <c r="Q136" s="13">
        <f t="shared" si="25"/>
        <v>3250.6</v>
      </c>
    </row>
    <row r="137" spans="1:17" x14ac:dyDescent="0.25">
      <c r="A137" s="226" t="s">
        <v>60</v>
      </c>
      <c r="B137" s="227">
        <f>N28</f>
        <v>1483.5</v>
      </c>
    </row>
    <row r="138" spans="1:17" x14ac:dyDescent="0.25">
      <c r="A138" s="226" t="s">
        <v>60</v>
      </c>
      <c r="B138" s="227">
        <f>N102</f>
        <v>0.1</v>
      </c>
    </row>
    <row r="139" spans="1:17" x14ac:dyDescent="0.25">
      <c r="A139" s="226" t="s">
        <v>234</v>
      </c>
      <c r="B139" s="227">
        <f>N29</f>
        <v>11.2</v>
      </c>
      <c r="O139" s="8"/>
      <c r="P139" s="8"/>
      <c r="Q139" s="8"/>
    </row>
    <row r="140" spans="1:17" x14ac:dyDescent="0.25">
      <c r="A140" s="226" t="s">
        <v>239</v>
      </c>
      <c r="B140" s="227">
        <f>N30</f>
        <v>0</v>
      </c>
    </row>
    <row r="141" spans="1:17" x14ac:dyDescent="0.25">
      <c r="A141" s="226" t="s">
        <v>96</v>
      </c>
      <c r="B141" s="227">
        <f>N33</f>
        <v>72.5</v>
      </c>
    </row>
    <row r="142" spans="1:17" x14ac:dyDescent="0.25">
      <c r="A142" s="226" t="s">
        <v>238</v>
      </c>
      <c r="B142" s="227">
        <f>N100</f>
        <v>80.7</v>
      </c>
      <c r="N142" s="256"/>
    </row>
    <row r="143" spans="1:17" x14ac:dyDescent="0.25">
      <c r="A143" s="226" t="s">
        <v>25</v>
      </c>
      <c r="B143" s="227">
        <f>N38</f>
        <v>12</v>
      </c>
      <c r="N143" s="256"/>
    </row>
    <row r="144" spans="1:17" x14ac:dyDescent="0.25">
      <c r="A144" s="226" t="s">
        <v>235</v>
      </c>
      <c r="B144" s="227">
        <f>N36</f>
        <v>2070.6999999999998</v>
      </c>
    </row>
    <row r="145" spans="1:2" x14ac:dyDescent="0.25">
      <c r="A145" s="226" t="s">
        <v>106</v>
      </c>
      <c r="B145" s="227">
        <f>N117</f>
        <v>0</v>
      </c>
    </row>
    <row r="146" spans="1:2" x14ac:dyDescent="0.25">
      <c r="A146" s="226" t="s">
        <v>83</v>
      </c>
      <c r="B146" s="227">
        <f>N35+N58+N111</f>
        <v>32.1</v>
      </c>
    </row>
    <row r="147" spans="1:2" x14ac:dyDescent="0.25">
      <c r="A147" s="226" t="s">
        <v>85</v>
      </c>
      <c r="B147" s="227">
        <f>N112</f>
        <v>261.10000000000002</v>
      </c>
    </row>
    <row r="148" spans="1:2" x14ac:dyDescent="0.25">
      <c r="A148" s="226" t="s">
        <v>84</v>
      </c>
      <c r="B148" s="227">
        <f>N63</f>
        <v>2058.3000000000002</v>
      </c>
    </row>
    <row r="149" spans="1:2" x14ac:dyDescent="0.25">
      <c r="A149" s="226" t="s">
        <v>109</v>
      </c>
      <c r="B149" s="227">
        <f>N107</f>
        <v>69.599999999999994</v>
      </c>
    </row>
    <row r="150" spans="1:2" x14ac:dyDescent="0.25">
      <c r="A150" s="226"/>
      <c r="B150" s="1"/>
    </row>
    <row r="151" spans="1:2" x14ac:dyDescent="0.25">
      <c r="A151" s="226"/>
      <c r="B151" s="227">
        <f>SUM(B135:B149)</f>
        <v>6616.0000000000009</v>
      </c>
    </row>
  </sheetData>
  <autoFilter ref="A22:R105"/>
  <mergeCells count="118"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E82:E84"/>
    <mergeCell ref="F82:F84"/>
    <mergeCell ref="G82:G84"/>
    <mergeCell ref="H38:H44"/>
    <mergeCell ref="E38:E44"/>
    <mergeCell ref="F38:F44"/>
    <mergeCell ref="G38:G44"/>
    <mergeCell ref="A74:A75"/>
    <mergeCell ref="B74:B75"/>
    <mergeCell ref="C74:C75"/>
    <mergeCell ref="D74:D75"/>
    <mergeCell ref="E74:E75"/>
    <mergeCell ref="E67:E69"/>
    <mergeCell ref="F67:F69"/>
    <mergeCell ref="G67:G69"/>
    <mergeCell ref="H67:H69"/>
    <mergeCell ref="A64:A66"/>
    <mergeCell ref="B64:B66"/>
    <mergeCell ref="C64:C66"/>
    <mergeCell ref="D64:D66"/>
    <mergeCell ref="J38:J44"/>
    <mergeCell ref="I38:I44"/>
    <mergeCell ref="A38:A44"/>
    <mergeCell ref="B38:B44"/>
    <mergeCell ref="C38:C44"/>
    <mergeCell ref="D38:D44"/>
    <mergeCell ref="J58:J60"/>
    <mergeCell ref="G96:G98"/>
    <mergeCell ref="A96:A98"/>
    <mergeCell ref="B96:B98"/>
    <mergeCell ref="C96:C98"/>
    <mergeCell ref="D96:D98"/>
    <mergeCell ref="E96:E98"/>
    <mergeCell ref="F96:F98"/>
    <mergeCell ref="B87:B89"/>
    <mergeCell ref="C87:C89"/>
    <mergeCell ref="D87:D89"/>
    <mergeCell ref="E87:E89"/>
    <mergeCell ref="F87:F89"/>
    <mergeCell ref="G87:G89"/>
    <mergeCell ref="A82:A84"/>
    <mergeCell ref="B82:B84"/>
    <mergeCell ref="C82:C84"/>
    <mergeCell ref="D82:D84"/>
    <mergeCell ref="G25:G30"/>
    <mergeCell ref="H25:H30"/>
    <mergeCell ref="I67:I69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E64:E66"/>
    <mergeCell ref="F64:F66"/>
    <mergeCell ref="G64:G66"/>
    <mergeCell ref="H64:H66"/>
    <mergeCell ref="F34:F35"/>
    <mergeCell ref="E11:G14"/>
    <mergeCell ref="H11:J14"/>
    <mergeCell ref="J67:J69"/>
    <mergeCell ref="I64:I66"/>
    <mergeCell ref="J64:J66"/>
    <mergeCell ref="A67:A69"/>
    <mergeCell ref="B67:B69"/>
    <mergeCell ref="C67:C69"/>
    <mergeCell ref="D67:D69"/>
    <mergeCell ref="I25:I29"/>
    <mergeCell ref="J25:J29"/>
    <mergeCell ref="A34:A35"/>
    <mergeCell ref="B34:B35"/>
    <mergeCell ref="C34:C35"/>
    <mergeCell ref="D34:D35"/>
    <mergeCell ref="E34:E35"/>
    <mergeCell ref="G34:G35"/>
    <mergeCell ref="H34:H35"/>
    <mergeCell ref="A25:A30"/>
    <mergeCell ref="B25:B30"/>
    <mergeCell ref="C25:C30"/>
    <mergeCell ref="D25:D30"/>
    <mergeCell ref="E25:E30"/>
    <mergeCell ref="F25:F30"/>
    <mergeCell ref="I15:I21"/>
    <mergeCell ref="J15:J21"/>
    <mergeCell ref="A3:Q3"/>
    <mergeCell ref="A4:Q4"/>
    <mergeCell ref="L15:L21"/>
    <mergeCell ref="M15:M21"/>
    <mergeCell ref="P15:P21"/>
    <mergeCell ref="Q15:Q21"/>
    <mergeCell ref="N11:N21"/>
    <mergeCell ref="O11:O21"/>
    <mergeCell ref="P11:Q14"/>
    <mergeCell ref="K6:K21"/>
    <mergeCell ref="L6:Q10"/>
    <mergeCell ref="L11:M14"/>
    <mergeCell ref="B15:B21"/>
    <mergeCell ref="C15:C21"/>
    <mergeCell ref="D15:D21"/>
    <mergeCell ref="E15:E21"/>
    <mergeCell ref="F15:F21"/>
    <mergeCell ref="G15:G21"/>
    <mergeCell ref="H15:H21"/>
    <mergeCell ref="A6:A21"/>
    <mergeCell ref="B6:J10"/>
    <mergeCell ref="B11:D14"/>
  </mergeCells>
  <pageMargins left="0.25" right="0.25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2"/>
  <sheetViews>
    <sheetView zoomScale="60" zoomScaleNormal="60" workbookViewId="0">
      <selection activeCell="A25" sqref="A25:A30"/>
    </sheetView>
  </sheetViews>
  <sheetFormatPr defaultRowHeight="15" outlineLevelRow="1" x14ac:dyDescent="0.25"/>
  <cols>
    <col min="1" max="1" width="36.5703125" customWidth="1"/>
    <col min="2" max="2" width="22.5703125" customWidth="1"/>
    <col min="3" max="4" width="9.140625" customWidth="1"/>
    <col min="5" max="5" width="28.28515625" customWidth="1"/>
    <col min="6" max="6" width="9.140625" customWidth="1"/>
    <col min="7" max="7" width="12.5703125" customWidth="1"/>
    <col min="8" max="8" width="44.5703125" customWidth="1"/>
    <col min="9" max="9" width="9.140625" customWidth="1"/>
    <col min="10" max="10" width="14.5703125" customWidth="1"/>
    <col min="11" max="11" width="9.140625" style="16"/>
    <col min="12" max="12" width="27.5703125" style="2" customWidth="1"/>
    <col min="13" max="13" width="27.5703125" customWidth="1"/>
    <col min="14" max="14" width="26.85546875" style="233" customWidth="1"/>
    <col min="15" max="15" width="23.140625" customWidth="1"/>
    <col min="16" max="16" width="24" customWidth="1"/>
    <col min="17" max="17" width="23.28515625" customWidth="1"/>
  </cols>
  <sheetData>
    <row r="3" spans="1:17" ht="23.25" customHeight="1" x14ac:dyDescent="0.25">
      <c r="A3" s="361" t="s">
        <v>181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17" ht="20.25" x14ac:dyDescent="0.3">
      <c r="A4" s="362" t="s">
        <v>296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17" ht="15.75" thickBot="1" x14ac:dyDescent="0.3"/>
    <row r="6" spans="1:17" x14ac:dyDescent="0.25">
      <c r="A6" s="358" t="s">
        <v>114</v>
      </c>
      <c r="B6" s="366" t="s">
        <v>113</v>
      </c>
      <c r="C6" s="373"/>
      <c r="D6" s="373"/>
      <c r="E6" s="373"/>
      <c r="F6" s="373"/>
      <c r="G6" s="373"/>
      <c r="H6" s="373"/>
      <c r="I6" s="373"/>
      <c r="J6" s="370"/>
      <c r="K6" s="358" t="s">
        <v>124</v>
      </c>
      <c r="L6" s="366" t="s">
        <v>115</v>
      </c>
      <c r="M6" s="373"/>
      <c r="N6" s="373"/>
      <c r="O6" s="373"/>
      <c r="P6" s="373"/>
      <c r="Q6" s="370"/>
    </row>
    <row r="7" spans="1:17" x14ac:dyDescent="0.25">
      <c r="A7" s="359"/>
      <c r="B7" s="367"/>
      <c r="C7" s="374"/>
      <c r="D7" s="374"/>
      <c r="E7" s="374"/>
      <c r="F7" s="374"/>
      <c r="G7" s="374"/>
      <c r="H7" s="374"/>
      <c r="I7" s="374"/>
      <c r="J7" s="371"/>
      <c r="K7" s="359"/>
      <c r="L7" s="367"/>
      <c r="M7" s="374"/>
      <c r="N7" s="374"/>
      <c r="O7" s="374"/>
      <c r="P7" s="374"/>
      <c r="Q7" s="371"/>
    </row>
    <row r="8" spans="1:17" x14ac:dyDescent="0.25">
      <c r="A8" s="359"/>
      <c r="B8" s="367"/>
      <c r="C8" s="374"/>
      <c r="D8" s="374"/>
      <c r="E8" s="374"/>
      <c r="F8" s="374"/>
      <c r="G8" s="374"/>
      <c r="H8" s="374"/>
      <c r="I8" s="374"/>
      <c r="J8" s="371"/>
      <c r="K8" s="359"/>
      <c r="L8" s="367"/>
      <c r="M8" s="374"/>
      <c r="N8" s="374"/>
      <c r="O8" s="374"/>
      <c r="P8" s="374"/>
      <c r="Q8" s="371"/>
    </row>
    <row r="9" spans="1:17" x14ac:dyDescent="0.25">
      <c r="A9" s="359"/>
      <c r="B9" s="367"/>
      <c r="C9" s="374"/>
      <c r="D9" s="374"/>
      <c r="E9" s="374"/>
      <c r="F9" s="374"/>
      <c r="G9" s="374"/>
      <c r="H9" s="374"/>
      <c r="I9" s="374"/>
      <c r="J9" s="371"/>
      <c r="K9" s="359"/>
      <c r="L9" s="367"/>
      <c r="M9" s="374"/>
      <c r="N9" s="374"/>
      <c r="O9" s="374"/>
      <c r="P9" s="374"/>
      <c r="Q9" s="371"/>
    </row>
    <row r="10" spans="1:17" ht="15.75" thickBot="1" x14ac:dyDescent="0.3">
      <c r="A10" s="359"/>
      <c r="B10" s="368"/>
      <c r="C10" s="375"/>
      <c r="D10" s="375"/>
      <c r="E10" s="375"/>
      <c r="F10" s="375"/>
      <c r="G10" s="375"/>
      <c r="H10" s="375"/>
      <c r="I10" s="375"/>
      <c r="J10" s="372"/>
      <c r="K10" s="359"/>
      <c r="L10" s="368"/>
      <c r="M10" s="375"/>
      <c r="N10" s="374"/>
      <c r="O10" s="375"/>
      <c r="P10" s="375"/>
      <c r="Q10" s="372"/>
    </row>
    <row r="11" spans="1:17" x14ac:dyDescent="0.25">
      <c r="A11" s="359"/>
      <c r="B11" s="376" t="s">
        <v>120</v>
      </c>
      <c r="C11" s="377"/>
      <c r="D11" s="378"/>
      <c r="E11" s="376" t="s">
        <v>121</v>
      </c>
      <c r="F11" s="377"/>
      <c r="G11" s="378"/>
      <c r="H11" s="376" t="s">
        <v>298</v>
      </c>
      <c r="I11" s="377"/>
      <c r="J11" s="378"/>
      <c r="K11" s="359"/>
      <c r="L11" s="366" t="s">
        <v>308</v>
      </c>
      <c r="M11" s="373"/>
      <c r="N11" s="369" t="s">
        <v>312</v>
      </c>
      <c r="O11" s="370" t="s">
        <v>314</v>
      </c>
      <c r="P11" s="366" t="s">
        <v>116</v>
      </c>
      <c r="Q11" s="370"/>
    </row>
    <row r="12" spans="1:17" x14ac:dyDescent="0.25">
      <c r="A12" s="359"/>
      <c r="B12" s="379"/>
      <c r="C12" s="380"/>
      <c r="D12" s="381"/>
      <c r="E12" s="379"/>
      <c r="F12" s="380"/>
      <c r="G12" s="381"/>
      <c r="H12" s="379"/>
      <c r="I12" s="380"/>
      <c r="J12" s="381"/>
      <c r="K12" s="359"/>
      <c r="L12" s="367"/>
      <c r="M12" s="374"/>
      <c r="N12" s="369"/>
      <c r="O12" s="371"/>
      <c r="P12" s="367"/>
      <c r="Q12" s="371"/>
    </row>
    <row r="13" spans="1:17" x14ac:dyDescent="0.25">
      <c r="A13" s="359"/>
      <c r="B13" s="379"/>
      <c r="C13" s="380"/>
      <c r="D13" s="381"/>
      <c r="E13" s="379"/>
      <c r="F13" s="380"/>
      <c r="G13" s="381"/>
      <c r="H13" s="379"/>
      <c r="I13" s="380"/>
      <c r="J13" s="381"/>
      <c r="K13" s="359"/>
      <c r="L13" s="367"/>
      <c r="M13" s="374"/>
      <c r="N13" s="369"/>
      <c r="O13" s="371"/>
      <c r="P13" s="367"/>
      <c r="Q13" s="371"/>
    </row>
    <row r="14" spans="1:17" ht="34.5" customHeight="1" thickBot="1" x14ac:dyDescent="0.3">
      <c r="A14" s="359"/>
      <c r="B14" s="382"/>
      <c r="C14" s="383"/>
      <c r="D14" s="384"/>
      <c r="E14" s="382"/>
      <c r="F14" s="383"/>
      <c r="G14" s="384"/>
      <c r="H14" s="382"/>
      <c r="I14" s="383"/>
      <c r="J14" s="384"/>
      <c r="K14" s="359"/>
      <c r="L14" s="368"/>
      <c r="M14" s="375"/>
      <c r="N14" s="369"/>
      <c r="O14" s="371"/>
      <c r="P14" s="368"/>
      <c r="Q14" s="372"/>
    </row>
    <row r="15" spans="1:17" x14ac:dyDescent="0.25">
      <c r="A15" s="359"/>
      <c r="B15" s="358" t="s">
        <v>118</v>
      </c>
      <c r="C15" s="358" t="s">
        <v>119</v>
      </c>
      <c r="D15" s="358" t="s">
        <v>117</v>
      </c>
      <c r="E15" s="358" t="s">
        <v>118</v>
      </c>
      <c r="F15" s="358" t="s">
        <v>119</v>
      </c>
      <c r="G15" s="358" t="s">
        <v>117</v>
      </c>
      <c r="H15" s="358" t="s">
        <v>118</v>
      </c>
      <c r="I15" s="358" t="s">
        <v>119</v>
      </c>
      <c r="J15" s="358" t="s">
        <v>117</v>
      </c>
      <c r="K15" s="359"/>
      <c r="L15" s="363" t="s">
        <v>122</v>
      </c>
      <c r="M15" s="366" t="s">
        <v>123</v>
      </c>
      <c r="N15" s="369"/>
      <c r="O15" s="371"/>
      <c r="P15" s="358" t="s">
        <v>315</v>
      </c>
      <c r="Q15" s="358" t="s">
        <v>316</v>
      </c>
    </row>
    <row r="16" spans="1:17" x14ac:dyDescent="0.25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64"/>
      <c r="M16" s="367"/>
      <c r="N16" s="369"/>
      <c r="O16" s="371"/>
      <c r="P16" s="359"/>
      <c r="Q16" s="359"/>
    </row>
    <row r="17" spans="1:19" x14ac:dyDescent="0.2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64"/>
      <c r="M17" s="367"/>
      <c r="N17" s="369"/>
      <c r="O17" s="371"/>
      <c r="P17" s="359"/>
      <c r="Q17" s="359"/>
    </row>
    <row r="18" spans="1:19" x14ac:dyDescent="0.25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64"/>
      <c r="M18" s="367"/>
      <c r="N18" s="369"/>
      <c r="O18" s="371"/>
      <c r="P18" s="359"/>
      <c r="Q18" s="359"/>
    </row>
    <row r="19" spans="1:19" x14ac:dyDescent="0.25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4"/>
      <c r="M19" s="367"/>
      <c r="N19" s="369"/>
      <c r="O19" s="371"/>
      <c r="P19" s="359"/>
      <c r="Q19" s="359"/>
    </row>
    <row r="20" spans="1:19" x14ac:dyDescent="0.25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64"/>
      <c r="M20" s="367"/>
      <c r="N20" s="369"/>
      <c r="O20" s="371"/>
      <c r="P20" s="359"/>
      <c r="Q20" s="359"/>
    </row>
    <row r="21" spans="1:19" ht="130.5" customHeight="1" thickBot="1" x14ac:dyDescent="0.3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5"/>
      <c r="M21" s="368"/>
      <c r="N21" s="369"/>
      <c r="O21" s="372"/>
      <c r="P21" s="360"/>
      <c r="Q21" s="360"/>
    </row>
    <row r="22" spans="1:19" ht="38.25" thickBot="1" x14ac:dyDescent="0.3">
      <c r="A22" s="95" t="s">
        <v>0</v>
      </c>
      <c r="B22" s="96" t="s">
        <v>1</v>
      </c>
      <c r="C22" s="96" t="s">
        <v>2</v>
      </c>
      <c r="D22" s="96" t="s">
        <v>3</v>
      </c>
      <c r="E22" s="96" t="s">
        <v>4</v>
      </c>
      <c r="F22" s="96" t="s">
        <v>5</v>
      </c>
      <c r="G22" s="96" t="s">
        <v>6</v>
      </c>
      <c r="H22" s="97" t="s">
        <v>7</v>
      </c>
      <c r="I22" s="97" t="s">
        <v>8</v>
      </c>
      <c r="J22" s="97" t="s">
        <v>9</v>
      </c>
      <c r="K22" s="276" t="s">
        <v>10</v>
      </c>
      <c r="L22" s="99" t="s">
        <v>11</v>
      </c>
      <c r="M22" s="96" t="s">
        <v>12</v>
      </c>
      <c r="N22" s="234" t="s">
        <v>13</v>
      </c>
      <c r="O22" s="96" t="s">
        <v>14</v>
      </c>
      <c r="P22" s="96" t="s">
        <v>15</v>
      </c>
      <c r="Q22" s="96" t="s">
        <v>16</v>
      </c>
    </row>
    <row r="23" spans="1:19" ht="77.25" customHeight="1" x14ac:dyDescent="0.3">
      <c r="A23" s="100" t="s">
        <v>283</v>
      </c>
      <c r="B23" s="101"/>
      <c r="C23" s="101"/>
      <c r="D23" s="102"/>
      <c r="E23" s="101"/>
      <c r="F23" s="103"/>
      <c r="G23" s="104"/>
      <c r="H23" s="105"/>
      <c r="I23" s="105"/>
      <c r="J23" s="105"/>
      <c r="K23" s="106"/>
      <c r="L23" s="18">
        <f>L24+L105+L73</f>
        <v>7891424.3800000008</v>
      </c>
      <c r="M23" s="18">
        <f>M24+M105+M73</f>
        <v>7571610.3000000007</v>
      </c>
      <c r="N23" s="18">
        <f>N24+N73+N105</f>
        <v>7156512</v>
      </c>
      <c r="O23" s="18">
        <f>O24+O105+O73</f>
        <v>4764980</v>
      </c>
      <c r="P23" s="18">
        <f>P24+P105+P73</f>
        <v>3331280</v>
      </c>
      <c r="Q23" s="18">
        <f>Q24+Q105+Q73</f>
        <v>3331280</v>
      </c>
    </row>
    <row r="24" spans="1:19" ht="198" x14ac:dyDescent="0.3">
      <c r="A24" s="107" t="s">
        <v>284</v>
      </c>
      <c r="B24" s="101"/>
      <c r="C24" s="101"/>
      <c r="D24" s="102"/>
      <c r="E24" s="101"/>
      <c r="F24" s="101"/>
      <c r="G24" s="108" t="s">
        <v>233</v>
      </c>
      <c r="H24" s="109"/>
      <c r="I24" s="109"/>
      <c r="J24" s="109"/>
      <c r="K24" s="110"/>
      <c r="L24" s="19">
        <f>L25+L36+L37+L40+L41+L42+L43+L44+L51+L64+L63+L67+L71+L61+L62+L31+L32+L35+L47+L58+L59+L70+L46+L34+L46+L39+L33</f>
        <v>6037224.3800000008</v>
      </c>
      <c r="M24" s="19">
        <f>M25+M36+M37+M40+M41+M42+M43+M44+M51+M64+M63+M67+M71+M61+M62+M31+M32+M35+M47+M58+M59+M70+M46+M34+M38+M46+M39+M33</f>
        <v>5722843.1000000006</v>
      </c>
      <c r="N24" s="19">
        <f>N25+N36+N37+N40+N41+N42+N43+N44+N51+N64+N63+N67+N71+N61+N62+N31+N32+N35+N47+N58+N59+N70+N46+N34+N38+N46+N39</f>
        <v>6529582</v>
      </c>
      <c r="O24" s="19">
        <f>O36+O38+O63+O25</f>
        <v>4541000</v>
      </c>
      <c r="P24" s="19">
        <f>P36+P38+P25+P63</f>
        <v>3026400</v>
      </c>
      <c r="Q24" s="19">
        <f>Q25+Q36+Q37+Q40+Q41+Q42+Q43+Q44+Q51+Q64+Q63+Q67+Q71+Q61+Q62+Q31+Q32+Q35+Q47+Q58+Q59+Q70+Q46+Q34+Q38+Q46+Q39+Q33</f>
        <v>3026400</v>
      </c>
    </row>
    <row r="25" spans="1:19" ht="21" customHeight="1" x14ac:dyDescent="0.3">
      <c r="A25" s="391" t="s">
        <v>285</v>
      </c>
      <c r="B25" s="388" t="s">
        <v>17</v>
      </c>
      <c r="C25" s="403" t="s">
        <v>50</v>
      </c>
      <c r="D25" s="405" t="s">
        <v>18</v>
      </c>
      <c r="E25" s="415" t="s">
        <v>322</v>
      </c>
      <c r="F25" s="418" t="s">
        <v>50</v>
      </c>
      <c r="G25" s="421" t="s">
        <v>151</v>
      </c>
      <c r="H25" s="424" t="s">
        <v>317</v>
      </c>
      <c r="I25" s="397"/>
      <c r="J25" s="400"/>
      <c r="K25" s="111"/>
      <c r="L25" s="20">
        <f t="shared" ref="L25:M25" si="0">L26+L27+L28+L29</f>
        <v>2191449.44</v>
      </c>
      <c r="M25" s="21">
        <f t="shared" si="0"/>
        <v>2182749.2200000002</v>
      </c>
      <c r="N25" s="21">
        <f>N26+N27+N28+N29+N30+N33</f>
        <v>2092300</v>
      </c>
      <c r="O25" s="21">
        <f>O26+O27+O28+O29+O30</f>
        <v>836500</v>
      </c>
      <c r="P25" s="21">
        <f>P26+P27+P28+P29+P30+P33</f>
        <v>918900</v>
      </c>
      <c r="Q25" s="21">
        <f>Q26+Q27+Q28+Q29+Q30+Q33</f>
        <v>918900</v>
      </c>
    </row>
    <row r="26" spans="1:19" ht="18.75" x14ac:dyDescent="0.3">
      <c r="A26" s="392"/>
      <c r="B26" s="389"/>
      <c r="C26" s="413"/>
      <c r="D26" s="414"/>
      <c r="E26" s="416"/>
      <c r="F26" s="419"/>
      <c r="G26" s="422"/>
      <c r="H26" s="425"/>
      <c r="I26" s="398"/>
      <c r="J26" s="401"/>
      <c r="K26" s="112" t="s">
        <v>87</v>
      </c>
      <c r="L26" s="23">
        <v>464198.35</v>
      </c>
      <c r="M26" s="24">
        <v>464198.35</v>
      </c>
      <c r="N26" s="26">
        <v>464200</v>
      </c>
      <c r="O26" s="26">
        <v>464200</v>
      </c>
      <c r="P26" s="26">
        <v>464200</v>
      </c>
      <c r="Q26" s="26">
        <v>464200</v>
      </c>
    </row>
    <row r="27" spans="1:19" ht="18.75" x14ac:dyDescent="0.3">
      <c r="A27" s="392"/>
      <c r="B27" s="389"/>
      <c r="C27" s="413"/>
      <c r="D27" s="414"/>
      <c r="E27" s="416"/>
      <c r="F27" s="419"/>
      <c r="G27" s="422"/>
      <c r="H27" s="425"/>
      <c r="I27" s="398"/>
      <c r="J27" s="401"/>
      <c r="K27" s="112" t="s">
        <v>88</v>
      </c>
      <c r="L27" s="23">
        <v>0</v>
      </c>
      <c r="M27" s="24">
        <v>0</v>
      </c>
      <c r="N27" s="26">
        <v>0</v>
      </c>
      <c r="O27" s="26">
        <v>0</v>
      </c>
      <c r="P27" s="26">
        <v>0</v>
      </c>
      <c r="Q27" s="26">
        <v>0</v>
      </c>
    </row>
    <row r="28" spans="1:19" ht="50.25" customHeight="1" x14ac:dyDescent="0.3">
      <c r="A28" s="392"/>
      <c r="B28" s="389"/>
      <c r="C28" s="413"/>
      <c r="D28" s="414"/>
      <c r="E28" s="416"/>
      <c r="F28" s="419"/>
      <c r="G28" s="422"/>
      <c r="H28" s="425"/>
      <c r="I28" s="398"/>
      <c r="J28" s="401"/>
      <c r="K28" s="112" t="s">
        <v>60</v>
      </c>
      <c r="L28" s="23">
        <v>1716059.09</v>
      </c>
      <c r="M28" s="24">
        <v>1707358.87</v>
      </c>
      <c r="N28" s="26">
        <v>1544408</v>
      </c>
      <c r="O28" s="26">
        <v>361108</v>
      </c>
      <c r="P28" s="25">
        <v>443508</v>
      </c>
      <c r="Q28" s="25">
        <v>443508</v>
      </c>
    </row>
    <row r="29" spans="1:19" ht="138.75" customHeight="1" x14ac:dyDescent="0.3">
      <c r="A29" s="392"/>
      <c r="B29" s="389"/>
      <c r="C29" s="413"/>
      <c r="D29" s="414"/>
      <c r="E29" s="416"/>
      <c r="F29" s="419"/>
      <c r="G29" s="422"/>
      <c r="H29" s="425"/>
      <c r="I29" s="399"/>
      <c r="J29" s="402"/>
      <c r="K29" s="112" t="s">
        <v>234</v>
      </c>
      <c r="L29" s="27">
        <v>11192</v>
      </c>
      <c r="M29" s="28">
        <v>11192</v>
      </c>
      <c r="N29" s="26">
        <v>11192</v>
      </c>
      <c r="O29" s="29">
        <v>11192</v>
      </c>
      <c r="P29" s="29">
        <v>11192</v>
      </c>
      <c r="Q29" s="29">
        <v>11192</v>
      </c>
    </row>
    <row r="30" spans="1:19" ht="130.5" customHeight="1" x14ac:dyDescent="0.3">
      <c r="A30" s="393"/>
      <c r="B30" s="390"/>
      <c r="C30" s="404"/>
      <c r="D30" s="406"/>
      <c r="E30" s="417"/>
      <c r="F30" s="420"/>
      <c r="G30" s="423"/>
      <c r="H30" s="426"/>
      <c r="I30" s="278"/>
      <c r="J30" s="280"/>
      <c r="K30" s="112" t="s">
        <v>239</v>
      </c>
      <c r="L30" s="27"/>
      <c r="M30" s="28"/>
      <c r="N30" s="36">
        <v>0</v>
      </c>
      <c r="O30" s="29"/>
      <c r="P30" s="29"/>
      <c r="Q30" s="29"/>
    </row>
    <row r="31" spans="1:19" ht="206.25" hidden="1" x14ac:dyDescent="0.3">
      <c r="A31" s="286" t="s">
        <v>230</v>
      </c>
      <c r="B31" s="291" t="s">
        <v>17</v>
      </c>
      <c r="C31" s="291" t="s">
        <v>50</v>
      </c>
      <c r="D31" s="117" t="s">
        <v>18</v>
      </c>
      <c r="E31" s="291"/>
      <c r="F31" s="118"/>
      <c r="G31" s="119"/>
      <c r="H31" s="280"/>
      <c r="I31" s="278" t="s">
        <v>232</v>
      </c>
      <c r="J31" s="280" t="s">
        <v>231</v>
      </c>
      <c r="K31" s="112"/>
      <c r="L31" s="30"/>
      <c r="M31" s="31"/>
      <c r="N31" s="29"/>
      <c r="O31" s="29"/>
      <c r="P31" s="29"/>
      <c r="Q31" s="29"/>
    </row>
    <row r="32" spans="1:19" ht="197.25" customHeight="1" x14ac:dyDescent="0.3">
      <c r="A32" s="313" t="s">
        <v>230</v>
      </c>
      <c r="B32" s="314" t="s">
        <v>17</v>
      </c>
      <c r="C32" s="315" t="s">
        <v>50</v>
      </c>
      <c r="D32" s="316" t="s">
        <v>18</v>
      </c>
      <c r="E32" s="314" t="s">
        <v>232</v>
      </c>
      <c r="F32" s="315" t="s">
        <v>231</v>
      </c>
      <c r="G32" s="310"/>
      <c r="H32" s="311"/>
      <c r="I32" s="312"/>
      <c r="J32" s="311"/>
      <c r="K32" s="309" t="s">
        <v>96</v>
      </c>
      <c r="L32" s="306">
        <v>0</v>
      </c>
      <c r="M32" s="307">
        <v>0</v>
      </c>
      <c r="N32" s="308">
        <v>0</v>
      </c>
      <c r="O32" s="308">
        <v>0</v>
      </c>
      <c r="P32" s="308">
        <v>0</v>
      </c>
      <c r="Q32" s="308">
        <v>0</v>
      </c>
      <c r="R32" s="305"/>
      <c r="S32" s="305"/>
    </row>
    <row r="33" spans="1:17" ht="357.75" customHeight="1" x14ac:dyDescent="0.3">
      <c r="A33" s="302" t="s">
        <v>19</v>
      </c>
      <c r="B33" s="304" t="s">
        <v>268</v>
      </c>
      <c r="C33" s="303" t="s">
        <v>126</v>
      </c>
      <c r="D33" s="232" t="s">
        <v>127</v>
      </c>
      <c r="E33" s="304"/>
      <c r="F33" s="303"/>
      <c r="G33" s="301"/>
      <c r="H33" s="300"/>
      <c r="I33" s="299" t="s">
        <v>130</v>
      </c>
      <c r="J33" s="298" t="s">
        <v>129</v>
      </c>
      <c r="K33" s="297" t="s">
        <v>96</v>
      </c>
      <c r="L33" s="294">
        <v>12000</v>
      </c>
      <c r="M33" s="295">
        <v>12000</v>
      </c>
      <c r="N33" s="296">
        <v>72500</v>
      </c>
      <c r="O33" s="296">
        <v>0</v>
      </c>
      <c r="P33" s="296"/>
      <c r="Q33" s="296"/>
    </row>
    <row r="34" spans="1:17" ht="3" customHeight="1" x14ac:dyDescent="0.3">
      <c r="A34" s="391" t="s">
        <v>286</v>
      </c>
      <c r="B34" s="403" t="s">
        <v>17</v>
      </c>
      <c r="C34" s="403" t="s">
        <v>20</v>
      </c>
      <c r="D34" s="405" t="s">
        <v>18</v>
      </c>
      <c r="E34" s="407"/>
      <c r="F34" s="403"/>
      <c r="G34" s="409"/>
      <c r="H34" s="411"/>
      <c r="I34" s="126"/>
      <c r="J34" s="125"/>
      <c r="K34" s="112"/>
      <c r="L34" s="32"/>
      <c r="M34" s="24"/>
      <c r="N34" s="235">
        <v>0</v>
      </c>
      <c r="O34" s="33"/>
      <c r="P34" s="33"/>
      <c r="Q34" s="33"/>
    </row>
    <row r="35" spans="1:17" ht="1.5" hidden="1" customHeight="1" x14ac:dyDescent="0.3">
      <c r="A35" s="393"/>
      <c r="B35" s="404"/>
      <c r="C35" s="404"/>
      <c r="D35" s="406"/>
      <c r="E35" s="408"/>
      <c r="F35" s="404"/>
      <c r="G35" s="410"/>
      <c r="H35" s="412"/>
      <c r="I35" s="126"/>
      <c r="J35" s="125"/>
      <c r="K35" s="112" t="s">
        <v>83</v>
      </c>
      <c r="L35" s="27">
        <v>0</v>
      </c>
      <c r="M35" s="24">
        <v>0</v>
      </c>
      <c r="N35" s="235">
        <v>0</v>
      </c>
      <c r="O35" s="33">
        <v>0</v>
      </c>
      <c r="P35" s="33">
        <v>0</v>
      </c>
      <c r="Q35" s="33">
        <v>0</v>
      </c>
    </row>
    <row r="36" spans="1:17" ht="243" customHeight="1" x14ac:dyDescent="0.3">
      <c r="A36" s="120" t="s">
        <v>287</v>
      </c>
      <c r="B36" s="122" t="s">
        <v>17</v>
      </c>
      <c r="C36" s="122" t="s">
        <v>22</v>
      </c>
      <c r="D36" s="123" t="s">
        <v>18</v>
      </c>
      <c r="E36" s="127" t="s">
        <v>323</v>
      </c>
      <c r="F36" s="128" t="s">
        <v>50</v>
      </c>
      <c r="G36" s="129" t="s">
        <v>131</v>
      </c>
      <c r="H36" s="257" t="s">
        <v>300</v>
      </c>
      <c r="I36" s="126"/>
      <c r="J36" s="125"/>
      <c r="K36" s="112" t="s">
        <v>235</v>
      </c>
      <c r="L36" s="27">
        <v>1722089</v>
      </c>
      <c r="M36" s="34">
        <v>1416407.94</v>
      </c>
      <c r="N36" s="235">
        <v>2376382</v>
      </c>
      <c r="O36" s="33">
        <v>2096600</v>
      </c>
      <c r="P36" s="33">
        <v>570800</v>
      </c>
      <c r="Q36" s="33">
        <v>570800</v>
      </c>
    </row>
    <row r="37" spans="1:17" ht="0.75" customHeight="1" x14ac:dyDescent="0.3">
      <c r="A37" s="120" t="s">
        <v>23</v>
      </c>
      <c r="B37" s="122" t="s">
        <v>17</v>
      </c>
      <c r="C37" s="122" t="s">
        <v>24</v>
      </c>
      <c r="D37" s="123" t="s">
        <v>18</v>
      </c>
      <c r="E37" s="131" t="s">
        <v>89</v>
      </c>
      <c r="F37" s="132" t="s">
        <v>90</v>
      </c>
      <c r="G37" s="133" t="s">
        <v>132</v>
      </c>
      <c r="H37" s="279"/>
      <c r="I37" s="126"/>
      <c r="J37" s="125"/>
      <c r="K37" s="135" t="s">
        <v>21</v>
      </c>
      <c r="L37" s="23">
        <v>8471.2000000000007</v>
      </c>
      <c r="M37" s="34">
        <v>0</v>
      </c>
      <c r="N37" s="26">
        <v>0</v>
      </c>
      <c r="O37" s="26">
        <v>0</v>
      </c>
      <c r="P37" s="26">
        <v>0</v>
      </c>
      <c r="Q37" s="26">
        <v>0</v>
      </c>
    </row>
    <row r="38" spans="1:17" ht="45" customHeight="1" x14ac:dyDescent="0.3">
      <c r="A38" s="430" t="s">
        <v>288</v>
      </c>
      <c r="B38" s="403" t="s">
        <v>17</v>
      </c>
      <c r="C38" s="403" t="s">
        <v>26</v>
      </c>
      <c r="D38" s="405" t="s">
        <v>18</v>
      </c>
      <c r="E38" s="482" t="s">
        <v>289</v>
      </c>
      <c r="F38" s="485" t="s">
        <v>50</v>
      </c>
      <c r="G38" s="486" t="s">
        <v>133</v>
      </c>
      <c r="H38" s="479" t="s">
        <v>318</v>
      </c>
      <c r="I38" s="427"/>
      <c r="J38" s="427"/>
      <c r="K38" s="112" t="s">
        <v>25</v>
      </c>
      <c r="L38" s="23">
        <v>8471.2000000000007</v>
      </c>
      <c r="M38" s="34">
        <v>8471.2000000000007</v>
      </c>
      <c r="N38" s="26">
        <v>2600</v>
      </c>
      <c r="O38" s="26">
        <v>0</v>
      </c>
      <c r="P38" s="26">
        <v>0</v>
      </c>
      <c r="Q38" s="26">
        <v>0</v>
      </c>
    </row>
    <row r="39" spans="1:17" ht="18.75" hidden="1" x14ac:dyDescent="0.3">
      <c r="A39" s="431"/>
      <c r="B39" s="413"/>
      <c r="C39" s="413"/>
      <c r="D39" s="414"/>
      <c r="E39" s="483"/>
      <c r="F39" s="413"/>
      <c r="G39" s="438"/>
      <c r="H39" s="480"/>
      <c r="I39" s="428"/>
      <c r="J39" s="428"/>
      <c r="K39" s="112" t="s">
        <v>218</v>
      </c>
      <c r="L39" s="35"/>
      <c r="M39" s="34"/>
      <c r="N39" s="37"/>
      <c r="O39" s="36"/>
      <c r="P39" s="36"/>
      <c r="Q39" s="36"/>
    </row>
    <row r="40" spans="1:17" ht="46.5" customHeight="1" x14ac:dyDescent="0.3">
      <c r="A40" s="431"/>
      <c r="B40" s="413"/>
      <c r="C40" s="413"/>
      <c r="D40" s="414"/>
      <c r="E40" s="483"/>
      <c r="F40" s="413"/>
      <c r="G40" s="438"/>
      <c r="H40" s="480"/>
      <c r="I40" s="428"/>
      <c r="J40" s="428"/>
      <c r="K40" s="112" t="s">
        <v>106</v>
      </c>
      <c r="L40" s="35">
        <v>0</v>
      </c>
      <c r="M40" s="34">
        <v>0</v>
      </c>
      <c r="N40" s="37"/>
      <c r="O40" s="37"/>
      <c r="P40" s="37"/>
      <c r="Q40" s="37"/>
    </row>
    <row r="41" spans="1:17" ht="36.75" customHeight="1" x14ac:dyDescent="0.3">
      <c r="A41" s="431"/>
      <c r="B41" s="413"/>
      <c r="C41" s="413"/>
      <c r="D41" s="414"/>
      <c r="E41" s="483"/>
      <c r="F41" s="413"/>
      <c r="G41" s="438"/>
      <c r="H41" s="480"/>
      <c r="I41" s="428"/>
      <c r="J41" s="428"/>
      <c r="K41" s="112" t="s">
        <v>83</v>
      </c>
      <c r="L41" s="27">
        <v>0</v>
      </c>
      <c r="M41" s="24">
        <v>0</v>
      </c>
      <c r="N41" s="37">
        <v>0</v>
      </c>
      <c r="O41" s="37"/>
      <c r="P41" s="37"/>
      <c r="Q41" s="37"/>
    </row>
    <row r="42" spans="1:17" ht="18.75" hidden="1" x14ac:dyDescent="0.3">
      <c r="A42" s="431"/>
      <c r="B42" s="413"/>
      <c r="C42" s="413"/>
      <c r="D42" s="414"/>
      <c r="E42" s="483"/>
      <c r="F42" s="413"/>
      <c r="G42" s="438"/>
      <c r="H42" s="480"/>
      <c r="I42" s="428"/>
      <c r="J42" s="428"/>
      <c r="K42" s="112" t="s">
        <v>95</v>
      </c>
      <c r="L42" s="30"/>
      <c r="M42" s="38"/>
      <c r="N42" s="37"/>
      <c r="O42" s="37"/>
      <c r="P42" s="37"/>
      <c r="Q42" s="37"/>
    </row>
    <row r="43" spans="1:17" ht="18.75" x14ac:dyDescent="0.3">
      <c r="A43" s="431"/>
      <c r="B43" s="413"/>
      <c r="C43" s="413"/>
      <c r="D43" s="414"/>
      <c r="E43" s="483"/>
      <c r="F43" s="413"/>
      <c r="G43" s="438"/>
      <c r="H43" s="480"/>
      <c r="I43" s="428"/>
      <c r="J43" s="428"/>
      <c r="K43" s="112" t="s">
        <v>84</v>
      </c>
      <c r="L43" s="30">
        <v>0</v>
      </c>
      <c r="M43" s="38">
        <v>0</v>
      </c>
      <c r="N43" s="37"/>
      <c r="O43" s="37"/>
      <c r="P43" s="37"/>
      <c r="Q43" s="37"/>
    </row>
    <row r="44" spans="1:17" ht="146.25" customHeight="1" x14ac:dyDescent="0.3">
      <c r="A44" s="432"/>
      <c r="B44" s="404"/>
      <c r="C44" s="404"/>
      <c r="D44" s="406"/>
      <c r="E44" s="484"/>
      <c r="F44" s="404"/>
      <c r="G44" s="439"/>
      <c r="H44" s="481"/>
      <c r="I44" s="429"/>
      <c r="J44" s="429"/>
      <c r="K44" s="136" t="s">
        <v>110</v>
      </c>
      <c r="L44" s="39"/>
      <c r="M44" s="40"/>
      <c r="N44" s="37">
        <v>0</v>
      </c>
      <c r="O44" s="41"/>
      <c r="P44" s="41">
        <v>0</v>
      </c>
      <c r="Q44" s="41">
        <v>0</v>
      </c>
    </row>
    <row r="45" spans="1:17" ht="77.25" hidden="1" customHeight="1" x14ac:dyDescent="0.3">
      <c r="A45" s="137"/>
      <c r="B45" s="138"/>
      <c r="C45" s="138"/>
      <c r="D45" s="139"/>
      <c r="E45" s="140"/>
      <c r="F45" s="138"/>
      <c r="G45" s="141"/>
      <c r="H45" s="280"/>
      <c r="I45" s="142"/>
      <c r="J45" s="142"/>
      <c r="K45" s="143"/>
      <c r="L45" s="42"/>
      <c r="M45" s="43"/>
      <c r="N45" s="236"/>
      <c r="O45" s="44"/>
      <c r="P45" s="44"/>
      <c r="Q45" s="44"/>
    </row>
    <row r="46" spans="1:17" ht="281.25" hidden="1" x14ac:dyDescent="0.3">
      <c r="A46" s="286" t="s">
        <v>219</v>
      </c>
      <c r="B46" s="122" t="s">
        <v>17</v>
      </c>
      <c r="C46" s="291" t="s">
        <v>221</v>
      </c>
      <c r="D46" s="117" t="s">
        <v>220</v>
      </c>
      <c r="E46" s="289" t="s">
        <v>258</v>
      </c>
      <c r="F46" s="291" t="s">
        <v>50</v>
      </c>
      <c r="G46" s="283"/>
      <c r="H46" s="280" t="s">
        <v>136</v>
      </c>
      <c r="I46" s="280"/>
      <c r="J46" s="280"/>
      <c r="K46" s="146" t="s">
        <v>222</v>
      </c>
      <c r="L46" s="45"/>
      <c r="M46" s="46"/>
      <c r="N46" s="47"/>
      <c r="O46" s="37">
        <v>0</v>
      </c>
      <c r="P46" s="37">
        <v>0</v>
      </c>
      <c r="Q46" s="37">
        <v>0</v>
      </c>
    </row>
    <row r="47" spans="1:17" ht="262.5" hidden="1" x14ac:dyDescent="0.3">
      <c r="A47" s="147" t="s">
        <v>27</v>
      </c>
      <c r="B47" s="122" t="s">
        <v>17</v>
      </c>
      <c r="C47" s="122" t="s">
        <v>28</v>
      </c>
      <c r="D47" s="123" t="s">
        <v>18</v>
      </c>
      <c r="E47" s="127" t="s">
        <v>134</v>
      </c>
      <c r="F47" s="128" t="s">
        <v>91</v>
      </c>
      <c r="G47" s="129" t="s">
        <v>92</v>
      </c>
      <c r="H47" s="130" t="s">
        <v>261</v>
      </c>
      <c r="I47" s="126" t="s">
        <v>140</v>
      </c>
      <c r="J47" s="125" t="s">
        <v>152</v>
      </c>
      <c r="K47" s="112" t="s">
        <v>97</v>
      </c>
      <c r="L47" s="48"/>
      <c r="M47" s="24"/>
      <c r="N47" s="237"/>
      <c r="O47" s="49"/>
      <c r="P47" s="49">
        <v>0</v>
      </c>
      <c r="Q47" s="49">
        <v>0</v>
      </c>
    </row>
    <row r="48" spans="1:17" ht="288.75" hidden="1" customHeight="1" x14ac:dyDescent="0.3">
      <c r="A48" s="120" t="s">
        <v>135</v>
      </c>
      <c r="B48" s="121" t="s">
        <v>267</v>
      </c>
      <c r="C48" s="122" t="s">
        <v>138</v>
      </c>
      <c r="D48" s="123" t="s">
        <v>18</v>
      </c>
      <c r="E48" s="127" t="s">
        <v>281</v>
      </c>
      <c r="F48" s="128" t="s">
        <v>93</v>
      </c>
      <c r="G48" s="148" t="s">
        <v>139</v>
      </c>
      <c r="H48" s="149" t="s">
        <v>265</v>
      </c>
      <c r="I48" s="126" t="s">
        <v>141</v>
      </c>
      <c r="J48" s="125" t="s">
        <v>142</v>
      </c>
      <c r="K48" s="150"/>
      <c r="L48" s="50">
        <f t="shared" ref="L48:Q48" si="1">L51</f>
        <v>0</v>
      </c>
      <c r="M48" s="22">
        <f t="shared" si="1"/>
        <v>0</v>
      </c>
      <c r="N48" s="238">
        <f t="shared" si="1"/>
        <v>0</v>
      </c>
      <c r="O48" s="22">
        <f t="shared" si="1"/>
        <v>0</v>
      </c>
      <c r="P48" s="22">
        <f t="shared" si="1"/>
        <v>0</v>
      </c>
      <c r="Q48" s="22">
        <f t="shared" si="1"/>
        <v>0</v>
      </c>
    </row>
    <row r="49" spans="1:17" ht="207.75" hidden="1" customHeight="1" x14ac:dyDescent="0.3">
      <c r="A49" s="120"/>
      <c r="B49" s="122"/>
      <c r="C49" s="122"/>
      <c r="D49" s="123"/>
      <c r="E49" s="127"/>
      <c r="F49" s="128"/>
      <c r="G49" s="148"/>
      <c r="H49" s="149" t="s">
        <v>266</v>
      </c>
      <c r="I49" s="126"/>
      <c r="J49" s="125"/>
      <c r="K49" s="150"/>
      <c r="L49" s="50"/>
      <c r="M49" s="22"/>
      <c r="N49" s="239"/>
      <c r="O49" s="51"/>
      <c r="P49" s="51"/>
      <c r="Q49" s="51"/>
    </row>
    <row r="50" spans="1:17" ht="18.75" hidden="1" x14ac:dyDescent="0.3">
      <c r="A50" s="151"/>
      <c r="B50" s="152"/>
      <c r="C50" s="152"/>
      <c r="D50" s="153"/>
      <c r="E50" s="154"/>
      <c r="F50" s="154"/>
      <c r="G50" s="155"/>
      <c r="H50" s="156"/>
      <c r="I50" s="156"/>
      <c r="J50" s="156"/>
      <c r="K50" s="157" t="s">
        <v>236</v>
      </c>
      <c r="L50" s="52"/>
      <c r="M50" s="53"/>
      <c r="N50" s="240"/>
      <c r="O50" s="54"/>
      <c r="P50" s="54"/>
      <c r="Q50" s="54"/>
    </row>
    <row r="51" spans="1:17" ht="18.75" hidden="1" x14ac:dyDescent="0.3">
      <c r="A51" s="151"/>
      <c r="B51" s="152"/>
      <c r="C51" s="152"/>
      <c r="D51" s="153"/>
      <c r="E51" s="154"/>
      <c r="F51" s="154"/>
      <c r="G51" s="155"/>
      <c r="H51" s="156"/>
      <c r="I51" s="156"/>
      <c r="J51" s="156"/>
      <c r="K51" s="157" t="s">
        <v>236</v>
      </c>
      <c r="L51" s="55">
        <f t="shared" ref="L51:Q51" si="2">L52+L53+L54+L55+L56+L57</f>
        <v>0</v>
      </c>
      <c r="M51" s="56">
        <f t="shared" si="2"/>
        <v>0</v>
      </c>
      <c r="N51" s="238">
        <f t="shared" si="2"/>
        <v>0</v>
      </c>
      <c r="O51" s="56">
        <f t="shared" si="2"/>
        <v>0</v>
      </c>
      <c r="P51" s="56">
        <f t="shared" si="2"/>
        <v>0</v>
      </c>
      <c r="Q51" s="56">
        <f t="shared" si="2"/>
        <v>0</v>
      </c>
    </row>
    <row r="52" spans="1:17" ht="18.75" hidden="1" x14ac:dyDescent="0.3">
      <c r="A52" s="158" t="s">
        <v>29</v>
      </c>
      <c r="B52" s="152"/>
      <c r="C52" s="152"/>
      <c r="D52" s="153"/>
      <c r="E52" s="154"/>
      <c r="F52" s="154"/>
      <c r="G52" s="159"/>
      <c r="H52" s="156"/>
      <c r="I52" s="156"/>
      <c r="J52" s="156"/>
      <c r="K52" s="160" t="s">
        <v>94</v>
      </c>
      <c r="L52" s="23">
        <v>0</v>
      </c>
      <c r="M52" s="34">
        <v>0</v>
      </c>
      <c r="N52" s="26">
        <v>0</v>
      </c>
      <c r="O52" s="26">
        <v>0</v>
      </c>
      <c r="P52" s="26">
        <v>0</v>
      </c>
      <c r="Q52" s="26">
        <v>0</v>
      </c>
    </row>
    <row r="53" spans="1:17" ht="18.75" hidden="1" x14ac:dyDescent="0.3">
      <c r="A53" s="151" t="s">
        <v>125</v>
      </c>
      <c r="B53" s="152"/>
      <c r="C53" s="152"/>
      <c r="D53" s="153"/>
      <c r="E53" s="154"/>
      <c r="F53" s="154"/>
      <c r="G53" s="155"/>
      <c r="H53" s="156"/>
      <c r="I53" s="156"/>
      <c r="J53" s="156"/>
      <c r="K53" s="157" t="s">
        <v>49</v>
      </c>
      <c r="L53" s="57">
        <v>0</v>
      </c>
      <c r="M53" s="34">
        <v>0</v>
      </c>
      <c r="N53" s="235">
        <v>0</v>
      </c>
      <c r="O53" s="29">
        <v>0</v>
      </c>
      <c r="P53" s="29">
        <v>0</v>
      </c>
      <c r="Q53" s="29">
        <v>0</v>
      </c>
    </row>
    <row r="54" spans="1:17" ht="18.75" hidden="1" x14ac:dyDescent="0.3">
      <c r="A54" s="151" t="s">
        <v>137</v>
      </c>
      <c r="B54" s="152"/>
      <c r="C54" s="152"/>
      <c r="D54" s="153"/>
      <c r="E54" s="154"/>
      <c r="F54" s="154"/>
      <c r="G54" s="155"/>
      <c r="H54" s="156"/>
      <c r="I54" s="156"/>
      <c r="J54" s="156"/>
      <c r="K54" s="157" t="s">
        <v>49</v>
      </c>
      <c r="L54" s="23">
        <v>0</v>
      </c>
      <c r="M54" s="24">
        <v>0</v>
      </c>
      <c r="N54" s="26">
        <v>0</v>
      </c>
      <c r="O54" s="26">
        <v>0</v>
      </c>
      <c r="P54" s="26">
        <v>0</v>
      </c>
      <c r="Q54" s="26">
        <v>0</v>
      </c>
    </row>
    <row r="55" spans="1:17" ht="18.75" hidden="1" x14ac:dyDescent="0.3">
      <c r="A55" s="151" t="s">
        <v>30</v>
      </c>
      <c r="B55" s="152"/>
      <c r="C55" s="152"/>
      <c r="D55" s="153"/>
      <c r="E55" s="154"/>
      <c r="F55" s="154"/>
      <c r="G55" s="155"/>
      <c r="H55" s="156"/>
      <c r="I55" s="156"/>
      <c r="J55" s="156"/>
      <c r="K55" s="157" t="s">
        <v>49</v>
      </c>
      <c r="L55" s="23">
        <v>0</v>
      </c>
      <c r="M55" s="24">
        <v>0</v>
      </c>
      <c r="N55" s="26">
        <v>0</v>
      </c>
      <c r="O55" s="26">
        <v>0</v>
      </c>
      <c r="P55" s="26">
        <v>0</v>
      </c>
      <c r="Q55" s="26">
        <v>0</v>
      </c>
    </row>
    <row r="56" spans="1:17" ht="3" hidden="1" customHeight="1" x14ac:dyDescent="0.3">
      <c r="A56" s="151" t="s">
        <v>31</v>
      </c>
      <c r="B56" s="152"/>
      <c r="C56" s="152"/>
      <c r="D56" s="153"/>
      <c r="E56" s="154"/>
      <c r="F56" s="154"/>
      <c r="G56" s="155"/>
      <c r="H56" s="156"/>
      <c r="I56" s="156"/>
      <c r="J56" s="156"/>
      <c r="K56" s="157" t="s">
        <v>42</v>
      </c>
      <c r="L56" s="27">
        <v>0</v>
      </c>
      <c r="M56" s="34">
        <v>0</v>
      </c>
      <c r="N56" s="235">
        <v>0</v>
      </c>
      <c r="O56" s="58">
        <v>0</v>
      </c>
      <c r="P56" s="58">
        <v>0</v>
      </c>
      <c r="Q56" s="58">
        <v>0</v>
      </c>
    </row>
    <row r="57" spans="1:17" ht="27.75" hidden="1" customHeight="1" x14ac:dyDescent="0.3">
      <c r="A57" s="151"/>
      <c r="B57" s="152"/>
      <c r="C57" s="152"/>
      <c r="D57" s="153"/>
      <c r="E57" s="154"/>
      <c r="F57" s="154"/>
      <c r="G57" s="155"/>
      <c r="H57" s="156"/>
      <c r="I57" s="156"/>
      <c r="J57" s="156"/>
      <c r="K57" s="157" t="s">
        <v>95</v>
      </c>
      <c r="L57" s="23">
        <v>0</v>
      </c>
      <c r="M57" s="34">
        <v>0</v>
      </c>
      <c r="N57" s="26">
        <v>0</v>
      </c>
      <c r="O57" s="26">
        <v>0</v>
      </c>
      <c r="P57" s="26">
        <v>0</v>
      </c>
      <c r="Q57" s="26">
        <v>0</v>
      </c>
    </row>
    <row r="58" spans="1:17" ht="33" hidden="1" customHeight="1" x14ac:dyDescent="0.3">
      <c r="A58" s="430" t="s">
        <v>290</v>
      </c>
      <c r="B58" s="433" t="s">
        <v>17</v>
      </c>
      <c r="C58" s="403" t="s">
        <v>33</v>
      </c>
      <c r="D58" s="405" t="s">
        <v>18</v>
      </c>
      <c r="E58" s="407"/>
      <c r="F58" s="403"/>
      <c r="G58" s="437"/>
      <c r="H58" s="440"/>
      <c r="I58" s="427"/>
      <c r="J58" s="385"/>
      <c r="K58" s="161" t="s">
        <v>83</v>
      </c>
      <c r="L58" s="27">
        <v>0</v>
      </c>
      <c r="M58" s="24">
        <v>0</v>
      </c>
      <c r="N58" s="235">
        <v>0</v>
      </c>
      <c r="O58" s="33"/>
      <c r="P58" s="33"/>
      <c r="Q58" s="33"/>
    </row>
    <row r="59" spans="1:17" ht="1.5" hidden="1" customHeight="1" x14ac:dyDescent="0.3">
      <c r="A59" s="431"/>
      <c r="B59" s="434"/>
      <c r="C59" s="413"/>
      <c r="D59" s="414"/>
      <c r="E59" s="436"/>
      <c r="F59" s="413"/>
      <c r="G59" s="438"/>
      <c r="H59" s="441"/>
      <c r="I59" s="428"/>
      <c r="J59" s="386"/>
      <c r="K59" s="161" t="s">
        <v>97</v>
      </c>
      <c r="L59" s="27">
        <v>0</v>
      </c>
      <c r="M59" s="24">
        <v>0</v>
      </c>
      <c r="N59" s="235">
        <v>0</v>
      </c>
      <c r="O59" s="33"/>
      <c r="P59" s="33"/>
      <c r="Q59" s="33"/>
    </row>
    <row r="60" spans="1:17" ht="80.25" hidden="1" customHeight="1" x14ac:dyDescent="0.3">
      <c r="A60" s="432"/>
      <c r="B60" s="435"/>
      <c r="C60" s="404"/>
      <c r="D60" s="406"/>
      <c r="E60" s="408"/>
      <c r="F60" s="404"/>
      <c r="G60" s="439"/>
      <c r="H60" s="442"/>
      <c r="I60" s="429"/>
      <c r="J60" s="387"/>
      <c r="K60" s="161" t="s">
        <v>98</v>
      </c>
      <c r="L60" s="35"/>
      <c r="M60" s="24"/>
      <c r="N60" s="240"/>
      <c r="O60" s="59"/>
      <c r="P60" s="59"/>
      <c r="Q60" s="59"/>
    </row>
    <row r="61" spans="1:17" ht="2.25" hidden="1" customHeight="1" x14ac:dyDescent="0.3">
      <c r="A61" s="264" t="s">
        <v>291</v>
      </c>
      <c r="B61" s="258" t="s">
        <v>17</v>
      </c>
      <c r="C61" s="258" t="s">
        <v>35</v>
      </c>
      <c r="D61" s="259" t="s">
        <v>18</v>
      </c>
      <c r="E61" s="260" t="s">
        <v>245</v>
      </c>
      <c r="F61" s="258" t="s">
        <v>50</v>
      </c>
      <c r="G61" s="261" t="s">
        <v>143</v>
      </c>
      <c r="H61" s="262"/>
      <c r="I61" s="262"/>
      <c r="J61" s="262"/>
      <c r="K61" s="263" t="s">
        <v>100</v>
      </c>
      <c r="L61" s="60">
        <v>0</v>
      </c>
      <c r="M61" s="34">
        <v>0</v>
      </c>
      <c r="N61" s="241">
        <v>0</v>
      </c>
      <c r="O61" s="59"/>
      <c r="P61" s="59"/>
      <c r="Q61" s="59"/>
    </row>
    <row r="62" spans="1:17" ht="161.25" hidden="1" customHeight="1" x14ac:dyDescent="0.3">
      <c r="A62" s="166" t="s">
        <v>36</v>
      </c>
      <c r="B62" s="164" t="s">
        <v>269</v>
      </c>
      <c r="C62" s="162" t="s">
        <v>144</v>
      </c>
      <c r="D62" s="163" t="s">
        <v>146</v>
      </c>
      <c r="E62" s="164" t="s">
        <v>149</v>
      </c>
      <c r="F62" s="162" t="s">
        <v>147</v>
      </c>
      <c r="G62" s="167" t="s">
        <v>148</v>
      </c>
      <c r="H62" s="168"/>
      <c r="I62" s="165"/>
      <c r="J62" s="165"/>
      <c r="K62" s="112" t="s">
        <v>84</v>
      </c>
      <c r="L62" s="27">
        <v>0</v>
      </c>
      <c r="M62" s="34">
        <v>0</v>
      </c>
      <c r="N62" s="235">
        <v>0</v>
      </c>
      <c r="O62" s="58">
        <v>0</v>
      </c>
      <c r="P62" s="58">
        <v>0</v>
      </c>
      <c r="Q62" s="58">
        <v>0</v>
      </c>
    </row>
    <row r="63" spans="1:17" ht="157.5" customHeight="1" x14ac:dyDescent="0.3">
      <c r="A63" s="169" t="s">
        <v>292</v>
      </c>
      <c r="B63" s="170" t="s">
        <v>17</v>
      </c>
      <c r="C63" s="170" t="s">
        <v>37</v>
      </c>
      <c r="D63" s="171" t="s">
        <v>145</v>
      </c>
      <c r="E63" s="172" t="s">
        <v>324</v>
      </c>
      <c r="F63" s="170" t="s">
        <v>50</v>
      </c>
      <c r="G63" s="173" t="s">
        <v>150</v>
      </c>
      <c r="H63" s="168" t="s">
        <v>302</v>
      </c>
      <c r="I63" s="174"/>
      <c r="J63" s="174"/>
      <c r="K63" s="112" t="s">
        <v>84</v>
      </c>
      <c r="L63" s="27">
        <v>2103214.7400000002</v>
      </c>
      <c r="M63" s="34">
        <v>2103214.7400000002</v>
      </c>
      <c r="N63" s="235">
        <v>2058300</v>
      </c>
      <c r="O63" s="58">
        <v>1607900</v>
      </c>
      <c r="P63" s="33">
        <v>1536700</v>
      </c>
      <c r="Q63" s="33">
        <v>1536700</v>
      </c>
    </row>
    <row r="64" spans="1:17" ht="18.75" hidden="1" x14ac:dyDescent="0.3">
      <c r="A64" s="476" t="s">
        <v>34</v>
      </c>
      <c r="B64" s="443"/>
      <c r="C64" s="443"/>
      <c r="D64" s="443"/>
      <c r="E64" s="443"/>
      <c r="F64" s="443"/>
      <c r="G64" s="443"/>
      <c r="H64" s="388" t="s">
        <v>136</v>
      </c>
      <c r="I64" s="388"/>
      <c r="J64" s="388"/>
      <c r="K64" s="111"/>
      <c r="L64" s="61">
        <f>L65+L66</f>
        <v>0</v>
      </c>
      <c r="M64" s="62">
        <f t="shared" ref="M64:Q64" si="3">M65+M66</f>
        <v>0</v>
      </c>
      <c r="N64" s="242">
        <f t="shared" si="3"/>
        <v>0</v>
      </c>
      <c r="O64" s="62">
        <f t="shared" si="3"/>
        <v>0</v>
      </c>
      <c r="P64" s="62">
        <f t="shared" si="3"/>
        <v>0</v>
      </c>
      <c r="Q64" s="62">
        <f t="shared" si="3"/>
        <v>0</v>
      </c>
    </row>
    <row r="65" spans="1:18" ht="18.75" hidden="1" x14ac:dyDescent="0.3">
      <c r="A65" s="477"/>
      <c r="B65" s="444"/>
      <c r="C65" s="444"/>
      <c r="D65" s="444"/>
      <c r="E65" s="444"/>
      <c r="F65" s="444"/>
      <c r="G65" s="444"/>
      <c r="H65" s="389"/>
      <c r="I65" s="389"/>
      <c r="J65" s="389"/>
      <c r="K65" s="112" t="s">
        <v>99</v>
      </c>
      <c r="L65" s="27">
        <v>0</v>
      </c>
      <c r="M65" s="24">
        <v>0</v>
      </c>
      <c r="N65" s="235">
        <v>0</v>
      </c>
      <c r="O65" s="29">
        <v>0</v>
      </c>
      <c r="P65" s="29">
        <v>0</v>
      </c>
      <c r="Q65" s="29">
        <v>0</v>
      </c>
    </row>
    <row r="66" spans="1:18" ht="18.75" hidden="1" x14ac:dyDescent="0.3">
      <c r="A66" s="478"/>
      <c r="B66" s="445"/>
      <c r="C66" s="445"/>
      <c r="D66" s="445"/>
      <c r="E66" s="445"/>
      <c r="F66" s="445"/>
      <c r="G66" s="445"/>
      <c r="H66" s="390"/>
      <c r="I66" s="390"/>
      <c r="J66" s="390"/>
      <c r="K66" s="112" t="s">
        <v>101</v>
      </c>
      <c r="L66" s="27">
        <v>0</v>
      </c>
      <c r="M66" s="24">
        <v>0</v>
      </c>
      <c r="N66" s="235">
        <v>0</v>
      </c>
      <c r="O66" s="29">
        <v>0</v>
      </c>
      <c r="P66" s="29"/>
      <c r="Q66" s="29"/>
    </row>
    <row r="67" spans="1:18" ht="18.75" hidden="1" x14ac:dyDescent="0.25">
      <c r="A67" s="391" t="s">
        <v>38</v>
      </c>
      <c r="B67" s="388" t="s">
        <v>17</v>
      </c>
      <c r="C67" s="388" t="s">
        <v>40</v>
      </c>
      <c r="D67" s="394" t="s">
        <v>18</v>
      </c>
      <c r="E67" s="489" t="s">
        <v>102</v>
      </c>
      <c r="F67" s="418" t="s">
        <v>103</v>
      </c>
      <c r="G67" s="405">
        <v>39059</v>
      </c>
      <c r="H67" s="492" t="s">
        <v>263</v>
      </c>
      <c r="I67" s="427"/>
      <c r="J67" s="385"/>
      <c r="K67" s="111"/>
      <c r="L67" s="63">
        <f>L68+L69</f>
        <v>0</v>
      </c>
      <c r="M67" s="64">
        <f t="shared" ref="M67:Q67" si="4">M68+M69</f>
        <v>0</v>
      </c>
      <c r="N67" s="37">
        <f t="shared" si="4"/>
        <v>0</v>
      </c>
      <c r="O67" s="64">
        <f t="shared" si="4"/>
        <v>0</v>
      </c>
      <c r="P67" s="64">
        <f t="shared" si="4"/>
        <v>0</v>
      </c>
      <c r="Q67" s="64">
        <f t="shared" si="4"/>
        <v>0</v>
      </c>
    </row>
    <row r="68" spans="1:18" ht="102" hidden="1" customHeight="1" x14ac:dyDescent="0.3">
      <c r="A68" s="392"/>
      <c r="B68" s="389"/>
      <c r="C68" s="389"/>
      <c r="D68" s="395"/>
      <c r="E68" s="490"/>
      <c r="F68" s="419"/>
      <c r="G68" s="413"/>
      <c r="H68" s="483"/>
      <c r="I68" s="428"/>
      <c r="J68" s="386"/>
      <c r="K68" s="157" t="s">
        <v>39</v>
      </c>
      <c r="L68" s="23">
        <v>0</v>
      </c>
      <c r="M68" s="24">
        <v>0</v>
      </c>
      <c r="N68" s="26">
        <v>0</v>
      </c>
      <c r="O68" s="26">
        <v>0</v>
      </c>
      <c r="P68" s="26">
        <v>0</v>
      </c>
      <c r="Q68" s="26">
        <v>0</v>
      </c>
    </row>
    <row r="69" spans="1:18" ht="97.5" hidden="1" customHeight="1" x14ac:dyDescent="0.3">
      <c r="A69" s="393"/>
      <c r="B69" s="390"/>
      <c r="C69" s="390"/>
      <c r="D69" s="396"/>
      <c r="E69" s="491"/>
      <c r="F69" s="420"/>
      <c r="G69" s="404"/>
      <c r="H69" s="484"/>
      <c r="I69" s="429"/>
      <c r="J69" s="387"/>
      <c r="K69" s="157" t="s">
        <v>100</v>
      </c>
      <c r="L69" s="65">
        <v>0</v>
      </c>
      <c r="M69" s="24">
        <v>0</v>
      </c>
      <c r="N69" s="37">
        <v>0</v>
      </c>
      <c r="O69" s="37">
        <v>0</v>
      </c>
      <c r="P69" s="37">
        <v>0</v>
      </c>
      <c r="Q69" s="37">
        <v>0</v>
      </c>
    </row>
    <row r="70" spans="1:18" ht="1.5" customHeight="1" x14ac:dyDescent="0.3">
      <c r="A70" s="277" t="s">
        <v>293</v>
      </c>
      <c r="B70" s="281" t="s">
        <v>17</v>
      </c>
      <c r="C70" s="281" t="s">
        <v>41</v>
      </c>
      <c r="D70" s="177" t="s">
        <v>18</v>
      </c>
      <c r="E70" s="178" t="s">
        <v>247</v>
      </c>
      <c r="F70" s="154" t="s">
        <v>50</v>
      </c>
      <c r="G70" s="179" t="s">
        <v>154</v>
      </c>
      <c r="H70" s="125" t="s">
        <v>303</v>
      </c>
      <c r="I70" s="126"/>
      <c r="J70" s="125"/>
      <c r="K70" s="157" t="s">
        <v>104</v>
      </c>
      <c r="L70" s="23"/>
      <c r="M70" s="34">
        <v>0</v>
      </c>
      <c r="N70" s="26"/>
      <c r="O70" s="26">
        <v>0</v>
      </c>
      <c r="P70" s="26"/>
      <c r="Q70" s="26"/>
    </row>
    <row r="71" spans="1:18" ht="225" hidden="1" x14ac:dyDescent="0.3">
      <c r="A71" s="166" t="s">
        <v>155</v>
      </c>
      <c r="B71" s="152" t="s">
        <v>17</v>
      </c>
      <c r="C71" s="152" t="s">
        <v>43</v>
      </c>
      <c r="D71" s="153" t="s">
        <v>18</v>
      </c>
      <c r="E71" s="164" t="s">
        <v>156</v>
      </c>
      <c r="F71" s="180" t="s">
        <v>50</v>
      </c>
      <c r="G71" s="181" t="s">
        <v>157</v>
      </c>
      <c r="H71" s="130" t="s">
        <v>262</v>
      </c>
      <c r="I71" s="126" t="s">
        <v>153</v>
      </c>
      <c r="J71" s="125" t="s">
        <v>129</v>
      </c>
      <c r="K71" s="112" t="s">
        <v>42</v>
      </c>
      <c r="L71" s="23">
        <v>0</v>
      </c>
      <c r="M71" s="24">
        <v>0</v>
      </c>
      <c r="N71" s="26">
        <v>0</v>
      </c>
      <c r="O71" s="26">
        <v>0</v>
      </c>
      <c r="P71" s="26"/>
      <c r="Q71" s="26"/>
    </row>
    <row r="72" spans="1:18" ht="234" x14ac:dyDescent="0.3">
      <c r="A72" s="107" t="s">
        <v>44</v>
      </c>
      <c r="B72" s="101"/>
      <c r="C72" s="101"/>
      <c r="D72" s="102"/>
      <c r="E72" s="101"/>
      <c r="F72" s="101"/>
      <c r="G72" s="108"/>
      <c r="H72" s="108"/>
      <c r="I72" s="108"/>
      <c r="J72" s="108"/>
      <c r="K72" s="110"/>
      <c r="L72" s="66"/>
      <c r="M72" s="67"/>
      <c r="N72" s="68"/>
      <c r="O72" s="69"/>
      <c r="P72" s="69"/>
      <c r="Q72" s="69"/>
    </row>
    <row r="73" spans="1:18" ht="216" x14ac:dyDescent="0.25">
      <c r="A73" s="182" t="s">
        <v>294</v>
      </c>
      <c r="B73" s="183"/>
      <c r="C73" s="183"/>
      <c r="D73" s="184"/>
      <c r="E73" s="183"/>
      <c r="F73" s="183"/>
      <c r="G73" s="185"/>
      <c r="H73" s="185"/>
      <c r="I73" s="185"/>
      <c r="J73" s="185"/>
      <c r="K73" s="185"/>
      <c r="L73" s="19">
        <f>L74+L76+L77+L80+L82+L85+L86+L87+L90+L94+L96+L97+L99+L100+L103+L104+L101+L75+L81+L95+L98</f>
        <v>79600</v>
      </c>
      <c r="M73" s="19">
        <f>M74+M76+M77+M80+M82+M85+M86+M87+M90+M94+M96+M97+M99+M100+M103+M104+M101+M75+M81+M95+M98</f>
        <v>75000</v>
      </c>
      <c r="N73" s="19">
        <f>N74+N76+N77+N80+N82+N85+N86+N87+N90+N94+N96+N97+N99+N100+N103+N104+N101+N75+N81+N95+N98</f>
        <v>80680</v>
      </c>
      <c r="O73" s="19">
        <f>O74+O76+O77+O80+O82+O85+O86+O87+O90+O94+O96+O97+O99+O100+O103+O104+O101+O75+O81+O95+O98</f>
        <v>80680</v>
      </c>
      <c r="P73" s="19">
        <f>P100</f>
        <v>80680</v>
      </c>
      <c r="Q73" s="19">
        <f>Q100</f>
        <v>80680</v>
      </c>
    </row>
    <row r="74" spans="1:18" ht="101.25" hidden="1" customHeight="1" x14ac:dyDescent="0.3">
      <c r="A74" s="473" t="s">
        <v>45</v>
      </c>
      <c r="B74" s="487" t="s">
        <v>270</v>
      </c>
      <c r="C74" s="421" t="s">
        <v>46</v>
      </c>
      <c r="D74" s="421" t="s">
        <v>47</v>
      </c>
      <c r="E74" s="476" t="s">
        <v>248</v>
      </c>
      <c r="F74" s="120" t="s">
        <v>223</v>
      </c>
      <c r="G74" s="186"/>
      <c r="H74" s="126"/>
      <c r="I74" s="126"/>
      <c r="J74" s="126"/>
      <c r="K74" s="187" t="s">
        <v>94</v>
      </c>
      <c r="L74" s="60">
        <v>0</v>
      </c>
      <c r="M74" s="34">
        <v>0</v>
      </c>
      <c r="N74" s="243">
        <v>0</v>
      </c>
      <c r="O74" s="70">
        <v>0</v>
      </c>
      <c r="P74" s="70">
        <v>0</v>
      </c>
      <c r="Q74" s="70">
        <v>0</v>
      </c>
    </row>
    <row r="75" spans="1:18" ht="125.25" hidden="1" customHeight="1" x14ac:dyDescent="0.3">
      <c r="A75" s="475"/>
      <c r="B75" s="488"/>
      <c r="C75" s="423"/>
      <c r="D75" s="423"/>
      <c r="E75" s="478"/>
      <c r="F75" s="120"/>
      <c r="G75" s="186"/>
      <c r="H75" s="126"/>
      <c r="I75" s="126"/>
      <c r="J75" s="126"/>
      <c r="K75" s="187" t="s">
        <v>49</v>
      </c>
      <c r="L75" s="60">
        <v>0</v>
      </c>
      <c r="M75" s="34">
        <v>0</v>
      </c>
      <c r="N75" s="244">
        <v>0</v>
      </c>
      <c r="O75" s="71">
        <v>0</v>
      </c>
      <c r="P75" s="71">
        <v>0</v>
      </c>
      <c r="Q75" s="29">
        <v>0</v>
      </c>
      <c r="R75" s="17"/>
    </row>
    <row r="76" spans="1:18" ht="177" hidden="1" customHeight="1" outlineLevel="1" x14ac:dyDescent="0.3">
      <c r="A76" s="188" t="s">
        <v>48</v>
      </c>
      <c r="B76" s="147" t="s">
        <v>182</v>
      </c>
      <c r="C76" s="120" t="s">
        <v>50</v>
      </c>
      <c r="D76" s="120" t="s">
        <v>184</v>
      </c>
      <c r="E76" s="147" t="s">
        <v>183</v>
      </c>
      <c r="F76" s="120" t="s">
        <v>50</v>
      </c>
      <c r="G76" s="189" t="s">
        <v>185</v>
      </c>
      <c r="H76" s="126"/>
      <c r="I76" s="126"/>
      <c r="J76" s="126"/>
      <c r="K76" s="187" t="s">
        <v>49</v>
      </c>
      <c r="L76" s="23">
        <v>0</v>
      </c>
      <c r="M76" s="34">
        <v>0</v>
      </c>
      <c r="N76" s="245">
        <v>0</v>
      </c>
      <c r="O76" s="26">
        <v>0</v>
      </c>
      <c r="P76" s="26">
        <v>0</v>
      </c>
      <c r="Q76" s="26">
        <v>0</v>
      </c>
      <c r="R76" s="9"/>
    </row>
    <row r="77" spans="1:18" ht="158.25" hidden="1" customHeight="1" collapsed="1" x14ac:dyDescent="0.3">
      <c r="A77" s="284" t="s">
        <v>51</v>
      </c>
      <c r="B77" s="191" t="s">
        <v>271</v>
      </c>
      <c r="C77" s="282" t="s">
        <v>52</v>
      </c>
      <c r="D77" s="282" t="s">
        <v>53</v>
      </c>
      <c r="E77" s="287" t="s">
        <v>241</v>
      </c>
      <c r="F77" s="285" t="s">
        <v>50</v>
      </c>
      <c r="G77" s="195" t="s">
        <v>243</v>
      </c>
      <c r="H77" s="196"/>
      <c r="I77" s="126"/>
      <c r="J77" s="126"/>
      <c r="K77" s="197"/>
      <c r="L77" s="72">
        <f>L78+L79</f>
        <v>0</v>
      </c>
      <c r="M77" s="73">
        <f t="shared" ref="M77:Q77" si="5">M78+M79</f>
        <v>0</v>
      </c>
      <c r="N77" s="246">
        <f t="shared" si="5"/>
        <v>0</v>
      </c>
      <c r="O77" s="73">
        <f t="shared" si="5"/>
        <v>0</v>
      </c>
      <c r="P77" s="73">
        <f t="shared" si="5"/>
        <v>0</v>
      </c>
      <c r="Q77" s="73">
        <f t="shared" si="5"/>
        <v>0</v>
      </c>
      <c r="R77" s="17"/>
    </row>
    <row r="78" spans="1:18" ht="18.75" hidden="1" x14ac:dyDescent="0.3">
      <c r="A78" s="284"/>
      <c r="B78" s="282"/>
      <c r="C78" s="282"/>
      <c r="D78" s="282"/>
      <c r="E78" s="285"/>
      <c r="F78" s="285"/>
      <c r="G78" s="198"/>
      <c r="H78" s="126"/>
      <c r="I78" s="126"/>
      <c r="J78" s="126"/>
      <c r="K78" s="197" t="s">
        <v>49</v>
      </c>
      <c r="L78" s="23">
        <v>0</v>
      </c>
      <c r="M78" s="34">
        <v>0</v>
      </c>
      <c r="N78" s="26">
        <v>0</v>
      </c>
      <c r="O78" s="26">
        <v>0</v>
      </c>
      <c r="P78" s="26">
        <v>0</v>
      </c>
      <c r="Q78" s="26">
        <v>0</v>
      </c>
      <c r="R78" s="17"/>
    </row>
    <row r="79" spans="1:18" ht="18.75" hidden="1" x14ac:dyDescent="0.3">
      <c r="A79" s="284"/>
      <c r="B79" s="282"/>
      <c r="C79" s="282"/>
      <c r="D79" s="282"/>
      <c r="E79" s="285"/>
      <c r="F79" s="285"/>
      <c r="G79" s="198"/>
      <c r="H79" s="126"/>
      <c r="I79" s="126"/>
      <c r="J79" s="126"/>
      <c r="K79" s="197" t="s">
        <v>32</v>
      </c>
      <c r="L79" s="27">
        <v>0</v>
      </c>
      <c r="M79" s="34">
        <v>0</v>
      </c>
      <c r="N79" s="235">
        <v>0</v>
      </c>
      <c r="O79" s="58">
        <v>0</v>
      </c>
      <c r="P79" s="58">
        <v>0</v>
      </c>
      <c r="Q79" s="58">
        <v>0</v>
      </c>
      <c r="R79" s="17"/>
    </row>
    <row r="80" spans="1:18" ht="171" hidden="1" customHeight="1" x14ac:dyDescent="0.3">
      <c r="A80" s="199" t="s">
        <v>54</v>
      </c>
      <c r="B80" s="200" t="s">
        <v>272</v>
      </c>
      <c r="C80" s="201" t="s">
        <v>55</v>
      </c>
      <c r="D80" s="201" t="s">
        <v>56</v>
      </c>
      <c r="E80" s="147" t="s">
        <v>249</v>
      </c>
      <c r="F80" s="120" t="s">
        <v>187</v>
      </c>
      <c r="G80" s="189" t="s">
        <v>242</v>
      </c>
      <c r="H80" s="126"/>
      <c r="I80" s="126"/>
      <c r="J80" s="126"/>
      <c r="K80" s="187" t="s">
        <v>32</v>
      </c>
      <c r="L80" s="23">
        <v>0</v>
      </c>
      <c r="M80" s="34">
        <v>0</v>
      </c>
      <c r="N80" s="26">
        <v>0</v>
      </c>
      <c r="O80" s="26">
        <v>0</v>
      </c>
      <c r="P80" s="26">
        <v>0</v>
      </c>
      <c r="Q80" s="26">
        <v>0</v>
      </c>
      <c r="R80" s="17"/>
    </row>
    <row r="81" spans="1:19" ht="212.25" hidden="1" customHeight="1" x14ac:dyDescent="0.3">
      <c r="A81" s="199" t="s">
        <v>224</v>
      </c>
      <c r="B81" s="201" t="s">
        <v>225</v>
      </c>
      <c r="C81" s="201" t="s">
        <v>50</v>
      </c>
      <c r="D81" s="201" t="s">
        <v>226</v>
      </c>
      <c r="E81" s="147" t="s">
        <v>250</v>
      </c>
      <c r="F81" s="120" t="s">
        <v>50</v>
      </c>
      <c r="G81" s="189" t="s">
        <v>226</v>
      </c>
      <c r="H81" s="126"/>
      <c r="I81" s="126"/>
      <c r="J81" s="126"/>
      <c r="K81" s="187" t="s">
        <v>49</v>
      </c>
      <c r="L81" s="35">
        <v>0</v>
      </c>
      <c r="M81" s="34">
        <v>0</v>
      </c>
      <c r="N81" s="37">
        <v>0</v>
      </c>
      <c r="O81" s="37">
        <v>0</v>
      </c>
      <c r="P81" s="37">
        <v>0</v>
      </c>
      <c r="Q81" s="37">
        <v>0</v>
      </c>
      <c r="R81" s="17"/>
    </row>
    <row r="82" spans="1:19" ht="128.25" hidden="1" customHeight="1" x14ac:dyDescent="0.25">
      <c r="A82" s="473" t="s">
        <v>57</v>
      </c>
      <c r="B82" s="421" t="s">
        <v>273</v>
      </c>
      <c r="C82" s="421" t="s">
        <v>58</v>
      </c>
      <c r="D82" s="421" t="s">
        <v>47</v>
      </c>
      <c r="E82" s="476" t="s">
        <v>189</v>
      </c>
      <c r="F82" s="388" t="s">
        <v>105</v>
      </c>
      <c r="G82" s="421" t="s">
        <v>188</v>
      </c>
      <c r="H82" s="126"/>
      <c r="I82" s="126"/>
      <c r="J82" s="126"/>
      <c r="K82" s="112"/>
      <c r="L82" s="74">
        <f t="shared" ref="L82:M82" si="6">L83+L84</f>
        <v>0</v>
      </c>
      <c r="M82" s="74">
        <f t="shared" si="6"/>
        <v>0</v>
      </c>
      <c r="N82" s="247">
        <f>N83+N84</f>
        <v>0</v>
      </c>
      <c r="O82" s="74">
        <f t="shared" ref="O82:P82" si="7">O83+O84</f>
        <v>0</v>
      </c>
      <c r="P82" s="74">
        <f t="shared" si="7"/>
        <v>0</v>
      </c>
      <c r="Q82" s="74">
        <f>Q83+Q84</f>
        <v>0</v>
      </c>
      <c r="R82" s="17"/>
    </row>
    <row r="83" spans="1:19" ht="36.75" hidden="1" customHeight="1" x14ac:dyDescent="0.3">
      <c r="A83" s="474"/>
      <c r="B83" s="422"/>
      <c r="C83" s="422"/>
      <c r="D83" s="422"/>
      <c r="E83" s="477"/>
      <c r="F83" s="389"/>
      <c r="G83" s="422"/>
      <c r="H83" s="126"/>
      <c r="I83" s="126"/>
      <c r="J83" s="126"/>
      <c r="K83" s="112" t="s">
        <v>94</v>
      </c>
      <c r="L83" s="75"/>
      <c r="M83" s="34"/>
      <c r="N83" s="235">
        <v>0</v>
      </c>
      <c r="O83" s="58">
        <v>0</v>
      </c>
      <c r="P83" s="58">
        <v>0</v>
      </c>
      <c r="Q83" s="58">
        <v>0</v>
      </c>
      <c r="R83" s="17"/>
      <c r="S83" s="17"/>
    </row>
    <row r="84" spans="1:19" ht="36.75" hidden="1" customHeight="1" x14ac:dyDescent="0.3">
      <c r="A84" s="475"/>
      <c r="B84" s="423"/>
      <c r="C84" s="423"/>
      <c r="D84" s="423"/>
      <c r="E84" s="478"/>
      <c r="F84" s="390"/>
      <c r="G84" s="423"/>
      <c r="H84" s="126"/>
      <c r="I84" s="126"/>
      <c r="J84" s="126"/>
      <c r="K84" s="112" t="s">
        <v>49</v>
      </c>
      <c r="L84" s="75">
        <v>0</v>
      </c>
      <c r="M84" s="34">
        <v>0</v>
      </c>
      <c r="N84" s="248">
        <v>0</v>
      </c>
      <c r="O84" s="76">
        <v>0</v>
      </c>
      <c r="P84" s="76">
        <v>0</v>
      </c>
      <c r="Q84" s="76">
        <v>0</v>
      </c>
      <c r="R84" s="17"/>
      <c r="S84" s="17"/>
    </row>
    <row r="85" spans="1:19" ht="122.25" hidden="1" customHeight="1" x14ac:dyDescent="0.3">
      <c r="A85" s="188" t="s">
        <v>59</v>
      </c>
      <c r="B85" s="147" t="s">
        <v>274</v>
      </c>
      <c r="C85" s="120" t="s">
        <v>61</v>
      </c>
      <c r="D85" s="120" t="s">
        <v>62</v>
      </c>
      <c r="E85" s="147" t="s">
        <v>240</v>
      </c>
      <c r="F85" s="120" t="s">
        <v>50</v>
      </c>
      <c r="G85" s="189" t="s">
        <v>244</v>
      </c>
      <c r="H85" s="126"/>
      <c r="I85" s="126"/>
      <c r="J85" s="126"/>
      <c r="K85" s="187" t="s">
        <v>60</v>
      </c>
      <c r="L85" s="23">
        <v>0</v>
      </c>
      <c r="M85" s="24">
        <v>0</v>
      </c>
      <c r="N85" s="26">
        <v>0</v>
      </c>
      <c r="O85" s="26">
        <v>0</v>
      </c>
      <c r="P85" s="26">
        <v>0</v>
      </c>
      <c r="Q85" s="26">
        <v>0</v>
      </c>
      <c r="R85" s="17"/>
      <c r="S85" s="17"/>
    </row>
    <row r="86" spans="1:19" ht="300" hidden="1" x14ac:dyDescent="0.3">
      <c r="A86" s="199" t="s">
        <v>190</v>
      </c>
      <c r="B86" s="202" t="s">
        <v>270</v>
      </c>
      <c r="C86" s="199" t="s">
        <v>50</v>
      </c>
      <c r="D86" s="199" t="s">
        <v>47</v>
      </c>
      <c r="E86" s="202" t="s">
        <v>251</v>
      </c>
      <c r="F86" s="199" t="s">
        <v>191</v>
      </c>
      <c r="G86" s="203" t="s">
        <v>192</v>
      </c>
      <c r="H86" s="126"/>
      <c r="I86" s="126"/>
      <c r="J86" s="126"/>
      <c r="K86" s="204" t="s">
        <v>106</v>
      </c>
      <c r="L86" s="27">
        <v>0</v>
      </c>
      <c r="M86" s="24">
        <v>0</v>
      </c>
      <c r="N86" s="235">
        <v>0</v>
      </c>
      <c r="O86" s="58">
        <v>0</v>
      </c>
      <c r="P86" s="58">
        <v>0</v>
      </c>
      <c r="Q86" s="58">
        <v>0</v>
      </c>
      <c r="R86" s="17"/>
      <c r="S86" s="17"/>
    </row>
    <row r="87" spans="1:19" ht="112.5" hidden="1" x14ac:dyDescent="0.3">
      <c r="A87" s="199" t="s">
        <v>63</v>
      </c>
      <c r="B87" s="464" t="s">
        <v>275</v>
      </c>
      <c r="C87" s="467" t="s">
        <v>52</v>
      </c>
      <c r="D87" s="467" t="s">
        <v>53</v>
      </c>
      <c r="E87" s="464" t="s">
        <v>193</v>
      </c>
      <c r="F87" s="467" t="s">
        <v>50</v>
      </c>
      <c r="G87" s="470" t="s">
        <v>194</v>
      </c>
      <c r="H87" s="126"/>
      <c r="I87" s="126"/>
      <c r="J87" s="126"/>
      <c r="K87" s="204"/>
      <c r="L87" s="77">
        <f>L88+L89</f>
        <v>0</v>
      </c>
      <c r="M87" s="78">
        <f t="shared" ref="M87:Q87" si="8">M88+M89</f>
        <v>0</v>
      </c>
      <c r="N87" s="29">
        <f t="shared" si="8"/>
        <v>0</v>
      </c>
      <c r="O87" s="78">
        <f t="shared" si="8"/>
        <v>0</v>
      </c>
      <c r="P87" s="78">
        <f t="shared" si="8"/>
        <v>0</v>
      </c>
      <c r="Q87" s="78">
        <f t="shared" si="8"/>
        <v>0</v>
      </c>
      <c r="R87" s="17"/>
      <c r="S87" s="17"/>
    </row>
    <row r="88" spans="1:19" ht="244.5" hidden="1" customHeight="1" x14ac:dyDescent="0.3">
      <c r="A88" s="199" t="s">
        <v>64</v>
      </c>
      <c r="B88" s="465"/>
      <c r="C88" s="468"/>
      <c r="D88" s="468"/>
      <c r="E88" s="465"/>
      <c r="F88" s="468"/>
      <c r="G88" s="471"/>
      <c r="H88" s="126"/>
      <c r="I88" s="126"/>
      <c r="J88" s="126"/>
      <c r="K88" s="204" t="s">
        <v>60</v>
      </c>
      <c r="L88" s="23">
        <v>0</v>
      </c>
      <c r="M88" s="34">
        <v>0</v>
      </c>
      <c r="N88" s="26">
        <v>0</v>
      </c>
      <c r="O88" s="26">
        <v>0</v>
      </c>
      <c r="P88" s="26">
        <v>0</v>
      </c>
      <c r="Q88" s="26">
        <v>0</v>
      </c>
      <c r="R88" s="17"/>
      <c r="S88" s="17"/>
    </row>
    <row r="89" spans="1:19" ht="56.25" hidden="1" x14ac:dyDescent="0.25">
      <c r="A89" s="292" t="s">
        <v>65</v>
      </c>
      <c r="B89" s="466"/>
      <c r="C89" s="469"/>
      <c r="D89" s="469"/>
      <c r="E89" s="466"/>
      <c r="F89" s="469"/>
      <c r="G89" s="472"/>
      <c r="H89" s="126"/>
      <c r="I89" s="126"/>
      <c r="J89" s="126"/>
      <c r="K89" s="206" t="s">
        <v>107</v>
      </c>
      <c r="L89" s="23">
        <v>0</v>
      </c>
      <c r="M89" s="79">
        <v>0</v>
      </c>
      <c r="N89" s="26">
        <v>0</v>
      </c>
      <c r="O89" s="26">
        <v>0</v>
      </c>
      <c r="P89" s="26">
        <v>0</v>
      </c>
      <c r="Q89" s="26">
        <v>0</v>
      </c>
      <c r="R89" s="17"/>
      <c r="S89" s="17"/>
    </row>
    <row r="90" spans="1:19" ht="409.5" hidden="1" outlineLevel="1" x14ac:dyDescent="0.3">
      <c r="A90" s="188" t="s">
        <v>66</v>
      </c>
      <c r="B90" s="287" t="s">
        <v>67</v>
      </c>
      <c r="C90" s="285" t="s">
        <v>68</v>
      </c>
      <c r="D90" s="285" t="s">
        <v>69</v>
      </c>
      <c r="E90" s="285" t="s">
        <v>108</v>
      </c>
      <c r="F90" s="290" t="s">
        <v>105</v>
      </c>
      <c r="G90" s="208" t="s">
        <v>195</v>
      </c>
      <c r="H90" s="126"/>
      <c r="I90" s="126"/>
      <c r="J90" s="126"/>
      <c r="K90" s="209" t="s">
        <v>39</v>
      </c>
      <c r="L90" s="77">
        <f>L91+L92+L93</f>
        <v>0</v>
      </c>
      <c r="M90" s="78">
        <f t="shared" ref="M90:Q90" si="9">M91+M92+M93</f>
        <v>0</v>
      </c>
      <c r="N90" s="29">
        <f t="shared" si="9"/>
        <v>0</v>
      </c>
      <c r="O90" s="78">
        <f t="shared" si="9"/>
        <v>0</v>
      </c>
      <c r="P90" s="78">
        <f t="shared" si="9"/>
        <v>0</v>
      </c>
      <c r="Q90" s="78">
        <f t="shared" si="9"/>
        <v>0</v>
      </c>
      <c r="R90" s="17"/>
      <c r="S90" s="17"/>
    </row>
    <row r="91" spans="1:19" ht="18.75" hidden="1" outlineLevel="1" x14ac:dyDescent="0.3">
      <c r="A91" s="210" t="s">
        <v>70</v>
      </c>
      <c r="B91" s="287"/>
      <c r="C91" s="285"/>
      <c r="D91" s="285"/>
      <c r="E91" s="285"/>
      <c r="F91" s="290"/>
      <c r="G91" s="208"/>
      <c r="H91" s="126"/>
      <c r="I91" s="126"/>
      <c r="J91" s="126"/>
      <c r="K91" s="209"/>
      <c r="L91" s="23"/>
      <c r="M91" s="24"/>
      <c r="N91" s="80"/>
      <c r="O91" s="26"/>
      <c r="P91" s="26"/>
      <c r="Q91" s="26"/>
      <c r="R91" s="17"/>
      <c r="S91" s="17"/>
    </row>
    <row r="92" spans="1:19" ht="75" hidden="1" outlineLevel="1" x14ac:dyDescent="0.3">
      <c r="A92" s="211" t="s">
        <v>196</v>
      </c>
      <c r="B92" s="287"/>
      <c r="C92" s="285"/>
      <c r="D92" s="285"/>
      <c r="E92" s="285"/>
      <c r="F92" s="290"/>
      <c r="G92" s="208"/>
      <c r="H92" s="126"/>
      <c r="I92" s="126"/>
      <c r="J92" s="126"/>
      <c r="K92" s="209"/>
      <c r="L92" s="30"/>
      <c r="M92" s="38"/>
      <c r="N92" s="240"/>
      <c r="O92" s="58"/>
      <c r="P92" s="58"/>
      <c r="Q92" s="58"/>
      <c r="R92" s="17"/>
      <c r="S92" s="17"/>
    </row>
    <row r="93" spans="1:19" ht="56.25" hidden="1" outlineLevel="1" x14ac:dyDescent="0.3">
      <c r="A93" s="211" t="s">
        <v>71</v>
      </c>
      <c r="B93" s="287"/>
      <c r="C93" s="285"/>
      <c r="D93" s="285"/>
      <c r="E93" s="285"/>
      <c r="F93" s="290"/>
      <c r="G93" s="208"/>
      <c r="H93" s="126"/>
      <c r="I93" s="126"/>
      <c r="J93" s="126"/>
      <c r="K93" s="209"/>
      <c r="L93" s="81"/>
      <c r="M93" s="38"/>
      <c r="N93" s="240"/>
      <c r="O93" s="58"/>
      <c r="P93" s="58"/>
      <c r="Q93" s="58"/>
      <c r="R93" s="17"/>
      <c r="S93" s="17"/>
    </row>
    <row r="94" spans="1:19" ht="186" hidden="1" customHeight="1" collapsed="1" x14ac:dyDescent="0.3">
      <c r="A94" s="284" t="s">
        <v>72</v>
      </c>
      <c r="B94" s="287" t="s">
        <v>276</v>
      </c>
      <c r="C94" s="285" t="s">
        <v>73</v>
      </c>
      <c r="D94" s="285" t="s">
        <v>74</v>
      </c>
      <c r="E94" s="288" t="s">
        <v>252</v>
      </c>
      <c r="F94" s="290" t="s">
        <v>50</v>
      </c>
      <c r="G94" s="213" t="s">
        <v>186</v>
      </c>
      <c r="H94" s="126"/>
      <c r="I94" s="126"/>
      <c r="J94" s="126"/>
      <c r="K94" s="209" t="s">
        <v>86</v>
      </c>
      <c r="L94" s="27">
        <v>0</v>
      </c>
      <c r="M94" s="34">
        <v>0</v>
      </c>
      <c r="N94" s="235">
        <v>0</v>
      </c>
      <c r="O94" s="58"/>
      <c r="P94" s="58"/>
      <c r="Q94" s="58"/>
      <c r="R94" s="17"/>
      <c r="S94" s="17"/>
    </row>
    <row r="95" spans="1:19" ht="18.75" hidden="1" x14ac:dyDescent="0.3">
      <c r="A95" s="284" t="s">
        <v>75</v>
      </c>
      <c r="B95" s="285"/>
      <c r="C95" s="285"/>
      <c r="D95" s="285"/>
      <c r="E95" s="290"/>
      <c r="F95" s="290"/>
      <c r="G95" s="208"/>
      <c r="H95" s="126"/>
      <c r="I95" s="126"/>
      <c r="J95" s="126"/>
      <c r="K95" s="209" t="s">
        <v>86</v>
      </c>
      <c r="L95" s="27">
        <v>0</v>
      </c>
      <c r="M95" s="24">
        <v>0</v>
      </c>
      <c r="N95" s="235">
        <v>0</v>
      </c>
      <c r="O95" s="58">
        <v>0</v>
      </c>
      <c r="P95" s="58">
        <v>0</v>
      </c>
      <c r="Q95" s="58">
        <v>0</v>
      </c>
      <c r="R95" s="17"/>
    </row>
    <row r="96" spans="1:19" ht="18.75" hidden="1" x14ac:dyDescent="0.3">
      <c r="A96" s="449" t="s">
        <v>76</v>
      </c>
      <c r="B96" s="452" t="s">
        <v>197</v>
      </c>
      <c r="C96" s="452" t="s">
        <v>198</v>
      </c>
      <c r="D96" s="455" t="s">
        <v>145</v>
      </c>
      <c r="E96" s="458" t="s">
        <v>199</v>
      </c>
      <c r="F96" s="461" t="s">
        <v>200</v>
      </c>
      <c r="G96" s="446" t="s">
        <v>201</v>
      </c>
      <c r="H96" s="126"/>
      <c r="I96" s="126"/>
      <c r="J96" s="126"/>
      <c r="K96" s="112" t="s">
        <v>99</v>
      </c>
      <c r="L96" s="27">
        <v>0</v>
      </c>
      <c r="M96" s="24">
        <v>0</v>
      </c>
      <c r="N96" s="235">
        <v>0</v>
      </c>
      <c r="O96" s="29">
        <v>0</v>
      </c>
      <c r="P96" s="29">
        <v>0</v>
      </c>
      <c r="Q96" s="29">
        <v>0</v>
      </c>
    </row>
    <row r="97" spans="1:19" ht="18.75" hidden="1" x14ac:dyDescent="0.3">
      <c r="A97" s="450"/>
      <c r="B97" s="453"/>
      <c r="C97" s="453"/>
      <c r="D97" s="456"/>
      <c r="E97" s="459"/>
      <c r="F97" s="462"/>
      <c r="G97" s="447"/>
      <c r="H97" s="126"/>
      <c r="I97" s="126"/>
      <c r="J97" s="126"/>
      <c r="K97" s="112" t="s">
        <v>49</v>
      </c>
      <c r="L97" s="82">
        <v>0</v>
      </c>
      <c r="M97" s="24">
        <v>0</v>
      </c>
      <c r="N97" s="235">
        <v>0</v>
      </c>
      <c r="O97" s="29">
        <v>0</v>
      </c>
      <c r="P97" s="29">
        <v>0</v>
      </c>
      <c r="Q97" s="29">
        <v>0</v>
      </c>
    </row>
    <row r="98" spans="1:19" ht="84" hidden="1" customHeight="1" x14ac:dyDescent="0.3">
      <c r="A98" s="451"/>
      <c r="B98" s="454"/>
      <c r="C98" s="454"/>
      <c r="D98" s="457"/>
      <c r="E98" s="460"/>
      <c r="F98" s="463"/>
      <c r="G98" s="448"/>
      <c r="H98" s="126"/>
      <c r="I98" s="126"/>
      <c r="J98" s="126"/>
      <c r="K98" s="112" t="s">
        <v>94</v>
      </c>
      <c r="L98" s="83">
        <v>0</v>
      </c>
      <c r="M98" s="53">
        <v>0</v>
      </c>
      <c r="N98" s="29"/>
      <c r="O98" s="29"/>
      <c r="P98" s="29"/>
      <c r="Q98" s="29"/>
    </row>
    <row r="99" spans="1:19" ht="120" hidden="1" customHeight="1" x14ac:dyDescent="0.3">
      <c r="A99" s="199" t="s">
        <v>77</v>
      </c>
      <c r="B99" s="147" t="s">
        <v>277</v>
      </c>
      <c r="C99" s="120" t="s">
        <v>78</v>
      </c>
      <c r="D99" s="120" t="s">
        <v>53</v>
      </c>
      <c r="E99" s="147" t="s">
        <v>253</v>
      </c>
      <c r="F99" s="120" t="s">
        <v>50</v>
      </c>
      <c r="G99" s="186" t="s">
        <v>202</v>
      </c>
      <c r="H99" s="126"/>
      <c r="I99" s="126"/>
      <c r="J99" s="126"/>
      <c r="K99" s="187" t="s">
        <v>60</v>
      </c>
      <c r="L99" s="23">
        <v>0</v>
      </c>
      <c r="M99" s="34">
        <v>0</v>
      </c>
      <c r="N99" s="26">
        <v>0</v>
      </c>
      <c r="O99" s="26">
        <v>0</v>
      </c>
      <c r="P99" s="26">
        <v>0</v>
      </c>
      <c r="Q99" s="26">
        <v>0</v>
      </c>
      <c r="R99" s="17"/>
      <c r="S99" s="17"/>
    </row>
    <row r="100" spans="1:19" ht="198" customHeight="1" x14ac:dyDescent="0.25">
      <c r="A100" s="265" t="s">
        <v>79</v>
      </c>
      <c r="B100" s="266" t="s">
        <v>278</v>
      </c>
      <c r="C100" s="265" t="s">
        <v>50</v>
      </c>
      <c r="D100" s="265" t="s">
        <v>80</v>
      </c>
      <c r="E100" s="266" t="s">
        <v>254</v>
      </c>
      <c r="F100" s="265" t="s">
        <v>105</v>
      </c>
      <c r="G100" s="267" t="s">
        <v>203</v>
      </c>
      <c r="H100" s="268" t="s">
        <v>304</v>
      </c>
      <c r="I100" s="268"/>
      <c r="J100" s="268"/>
      <c r="K100" s="269" t="s">
        <v>238</v>
      </c>
      <c r="L100" s="84">
        <v>79600</v>
      </c>
      <c r="M100" s="85">
        <v>75000</v>
      </c>
      <c r="N100" s="80">
        <v>80680</v>
      </c>
      <c r="O100" s="26">
        <v>80680</v>
      </c>
      <c r="P100" s="26">
        <v>80680</v>
      </c>
      <c r="Q100" s="26">
        <v>80680</v>
      </c>
      <c r="R100" s="17"/>
      <c r="S100" s="17"/>
    </row>
    <row r="101" spans="1:19" ht="159.75" hidden="1" customHeight="1" x14ac:dyDescent="0.3">
      <c r="A101" s="199" t="s">
        <v>217</v>
      </c>
      <c r="B101" s="199" t="s">
        <v>210</v>
      </c>
      <c r="C101" s="199"/>
      <c r="D101" s="199" t="s">
        <v>227</v>
      </c>
      <c r="E101" s="202" t="s">
        <v>216</v>
      </c>
      <c r="F101" s="199"/>
      <c r="G101" s="203" t="s">
        <v>227</v>
      </c>
      <c r="H101" s="126"/>
      <c r="I101" s="126"/>
      <c r="J101" s="126"/>
      <c r="K101" s="204" t="s">
        <v>60</v>
      </c>
      <c r="L101" s="23">
        <v>0</v>
      </c>
      <c r="M101" s="34">
        <v>0</v>
      </c>
      <c r="N101" s="26">
        <v>0</v>
      </c>
      <c r="O101" s="26">
        <v>0</v>
      </c>
      <c r="P101" s="26">
        <v>0</v>
      </c>
      <c r="Q101" s="26">
        <v>0</v>
      </c>
      <c r="R101" s="17"/>
      <c r="S101" s="17"/>
    </row>
    <row r="102" spans="1:19" ht="243.75" customHeight="1" x14ac:dyDescent="0.3">
      <c r="A102" s="272" t="s">
        <v>204</v>
      </c>
      <c r="B102" s="273" t="s">
        <v>210</v>
      </c>
      <c r="C102" s="273"/>
      <c r="D102" s="273" t="s">
        <v>145</v>
      </c>
      <c r="E102" s="271" t="s">
        <v>205</v>
      </c>
      <c r="F102" s="273" t="s">
        <v>208</v>
      </c>
      <c r="G102" s="274" t="s">
        <v>206</v>
      </c>
      <c r="H102" s="268" t="s">
        <v>302</v>
      </c>
      <c r="I102" s="126"/>
      <c r="J102" s="126"/>
      <c r="K102" s="187" t="s">
        <v>60</v>
      </c>
      <c r="L102" s="79">
        <v>100</v>
      </c>
      <c r="M102" s="24">
        <v>100</v>
      </c>
      <c r="N102" s="26">
        <v>100</v>
      </c>
      <c r="O102" s="26">
        <v>100</v>
      </c>
      <c r="P102" s="26">
        <v>100</v>
      </c>
      <c r="Q102" s="26">
        <v>100</v>
      </c>
      <c r="R102" s="17"/>
      <c r="S102" s="17"/>
    </row>
    <row r="103" spans="1:19" ht="144.75" hidden="1" customHeight="1" x14ac:dyDescent="0.3">
      <c r="A103" s="214" t="s">
        <v>81</v>
      </c>
      <c r="B103" s="120" t="s">
        <v>210</v>
      </c>
      <c r="C103" s="120" t="s">
        <v>211</v>
      </c>
      <c r="D103" s="120" t="s">
        <v>145</v>
      </c>
      <c r="E103" s="121" t="s">
        <v>207</v>
      </c>
      <c r="F103" s="120" t="s">
        <v>208</v>
      </c>
      <c r="G103" s="186" t="s">
        <v>209</v>
      </c>
      <c r="H103" s="126"/>
      <c r="I103" s="126"/>
      <c r="J103" s="126"/>
      <c r="K103" s="187" t="s">
        <v>60</v>
      </c>
      <c r="L103" s="23">
        <v>0</v>
      </c>
      <c r="M103" s="24">
        <v>0</v>
      </c>
      <c r="N103" s="26">
        <v>0</v>
      </c>
      <c r="O103" s="26">
        <v>0</v>
      </c>
      <c r="P103" s="26">
        <v>0</v>
      </c>
      <c r="Q103" s="26">
        <v>0</v>
      </c>
    </row>
    <row r="104" spans="1:19" ht="409.5" hidden="1" x14ac:dyDescent="0.3">
      <c r="A104" s="214" t="s">
        <v>212</v>
      </c>
      <c r="B104" s="147" t="s">
        <v>279</v>
      </c>
      <c r="C104" s="120" t="s">
        <v>50</v>
      </c>
      <c r="D104" s="120" t="s">
        <v>213</v>
      </c>
      <c r="E104" s="121" t="s">
        <v>215</v>
      </c>
      <c r="F104" s="122" t="s">
        <v>50</v>
      </c>
      <c r="G104" s="186" t="s">
        <v>214</v>
      </c>
      <c r="H104" s="126"/>
      <c r="I104" s="126"/>
      <c r="J104" s="126"/>
      <c r="K104" s="187" t="s">
        <v>237</v>
      </c>
      <c r="L104" s="30">
        <v>0</v>
      </c>
      <c r="M104" s="24">
        <v>0</v>
      </c>
      <c r="N104" s="249">
        <v>0</v>
      </c>
      <c r="O104" s="86">
        <v>0</v>
      </c>
      <c r="P104" s="86">
        <v>0</v>
      </c>
      <c r="Q104" s="86">
        <v>0</v>
      </c>
    </row>
    <row r="105" spans="1:19" ht="185.25" customHeight="1" x14ac:dyDescent="0.3">
      <c r="A105" s="275" t="s">
        <v>82</v>
      </c>
      <c r="B105" s="101"/>
      <c r="C105" s="101"/>
      <c r="D105" s="102"/>
      <c r="E105" s="101"/>
      <c r="F105" s="101"/>
      <c r="G105" s="108"/>
      <c r="H105" s="109"/>
      <c r="I105" s="109"/>
      <c r="J105" s="109"/>
      <c r="K105" s="110"/>
      <c r="L105" s="87">
        <f>L107+L116+L108+L111+L113+L114+L115+L117+L118+L119+L120+L109+L110</f>
        <v>1774600</v>
      </c>
      <c r="M105" s="87">
        <f t="shared" ref="M105" si="10">M107+M116+M108+M111+M113+M114+M115+M117+M118+M119+M120+M109+M110</f>
        <v>1773767.2</v>
      </c>
      <c r="N105" s="87">
        <f>N107+N116+N108+N111+N113+N114+N115+N117+N118+N119+N120+N109+N110+N112</f>
        <v>546250</v>
      </c>
      <c r="O105" s="87">
        <f>O107+O111+O119+O118</f>
        <v>143300</v>
      </c>
      <c r="P105" s="87">
        <f>P107+P113+P119</f>
        <v>224200</v>
      </c>
      <c r="Q105" s="87">
        <f t="shared" ref="Q105" si="11">Q107+Q116+Q108+Q111+Q113+Q114+Q115+Q117+Q118+Q119+Q120+Q109+Q110</f>
        <v>224200</v>
      </c>
    </row>
    <row r="106" spans="1:19" ht="5.25" customHeight="1" x14ac:dyDescent="0.3">
      <c r="A106" s="215"/>
      <c r="B106" s="216"/>
      <c r="C106" s="216"/>
      <c r="D106" s="217"/>
      <c r="E106" s="216"/>
      <c r="F106" s="216"/>
      <c r="G106" s="218"/>
      <c r="H106" s="76"/>
      <c r="I106" s="76"/>
      <c r="J106" s="76"/>
      <c r="K106" s="219"/>
      <c r="L106" s="81"/>
      <c r="M106" s="53"/>
      <c r="N106" s="91"/>
      <c r="O106" s="88"/>
      <c r="P106" s="88"/>
      <c r="Q106" s="88"/>
    </row>
    <row r="107" spans="1:19" ht="306.75" customHeight="1" x14ac:dyDescent="0.3">
      <c r="A107" s="147" t="s">
        <v>164</v>
      </c>
      <c r="B107" s="122" t="s">
        <v>174</v>
      </c>
      <c r="C107" s="122" t="s">
        <v>162</v>
      </c>
      <c r="D107" s="123" t="s">
        <v>160</v>
      </c>
      <c r="E107" s="220"/>
      <c r="F107" s="220" t="s">
        <v>50</v>
      </c>
      <c r="G107" s="124"/>
      <c r="H107" s="270" t="s">
        <v>319</v>
      </c>
      <c r="I107" s="126"/>
      <c r="J107" s="125"/>
      <c r="K107" s="112" t="s">
        <v>109</v>
      </c>
      <c r="L107" s="23">
        <v>65700</v>
      </c>
      <c r="M107" s="24">
        <v>65700</v>
      </c>
      <c r="N107" s="26">
        <v>69600</v>
      </c>
      <c r="O107" s="26">
        <v>65700</v>
      </c>
      <c r="P107" s="26">
        <v>65700</v>
      </c>
      <c r="Q107" s="26">
        <v>65700</v>
      </c>
    </row>
    <row r="108" spans="1:19" ht="2.25" customHeight="1" x14ac:dyDescent="0.3">
      <c r="A108" s="493" t="s">
        <v>228</v>
      </c>
      <c r="B108" s="403" t="s">
        <v>158</v>
      </c>
      <c r="C108" s="403" t="s">
        <v>159</v>
      </c>
      <c r="D108" s="405" t="s">
        <v>160</v>
      </c>
      <c r="E108" s="496"/>
      <c r="F108" s="496" t="s">
        <v>50</v>
      </c>
      <c r="G108" s="437" t="s">
        <v>167</v>
      </c>
      <c r="H108" s="385"/>
      <c r="I108" s="499"/>
      <c r="J108" s="125"/>
      <c r="K108" s="112" t="s">
        <v>107</v>
      </c>
      <c r="L108" s="82">
        <v>0</v>
      </c>
      <c r="M108" s="34">
        <v>0</v>
      </c>
      <c r="N108" s="235">
        <v>0</v>
      </c>
      <c r="O108" s="29">
        <v>0</v>
      </c>
      <c r="P108" s="29">
        <v>0</v>
      </c>
      <c r="Q108" s="29">
        <v>0</v>
      </c>
    </row>
    <row r="109" spans="1:19" ht="42" hidden="1" customHeight="1" x14ac:dyDescent="0.3">
      <c r="A109" s="494"/>
      <c r="B109" s="413"/>
      <c r="C109" s="413"/>
      <c r="D109" s="414"/>
      <c r="E109" s="497"/>
      <c r="F109" s="497"/>
      <c r="G109" s="438"/>
      <c r="H109" s="386"/>
      <c r="I109" s="500"/>
      <c r="J109" s="125"/>
      <c r="K109" s="112" t="s">
        <v>86</v>
      </c>
      <c r="L109" s="82">
        <v>0</v>
      </c>
      <c r="M109" s="34">
        <v>0</v>
      </c>
      <c r="N109" s="235">
        <v>0</v>
      </c>
      <c r="O109" s="29"/>
      <c r="P109" s="29"/>
      <c r="Q109" s="29"/>
    </row>
    <row r="110" spans="1:19" ht="2.25" hidden="1" customHeight="1" x14ac:dyDescent="0.3">
      <c r="A110" s="495"/>
      <c r="B110" s="404"/>
      <c r="C110" s="404"/>
      <c r="D110" s="406"/>
      <c r="E110" s="498"/>
      <c r="F110" s="498"/>
      <c r="G110" s="439"/>
      <c r="H110" s="387"/>
      <c r="I110" s="501"/>
      <c r="J110" s="125"/>
      <c r="K110" s="112" t="s">
        <v>111</v>
      </c>
      <c r="L110" s="82">
        <v>0</v>
      </c>
      <c r="M110" s="34">
        <v>0</v>
      </c>
      <c r="N110" s="235">
        <v>0</v>
      </c>
      <c r="O110" s="29">
        <v>0</v>
      </c>
      <c r="P110" s="29"/>
      <c r="Q110" s="29"/>
    </row>
    <row r="111" spans="1:19" ht="185.25" customHeight="1" x14ac:dyDescent="0.3">
      <c r="A111" s="147" t="s">
        <v>229</v>
      </c>
      <c r="B111" s="122" t="s">
        <v>158</v>
      </c>
      <c r="C111" s="122" t="s">
        <v>162</v>
      </c>
      <c r="D111" s="123" t="s">
        <v>160</v>
      </c>
      <c r="E111" s="121" t="s">
        <v>255</v>
      </c>
      <c r="F111" s="220" t="s">
        <v>50</v>
      </c>
      <c r="G111" s="221" t="s">
        <v>177</v>
      </c>
      <c r="H111" s="130" t="s">
        <v>305</v>
      </c>
      <c r="I111" s="126"/>
      <c r="J111" s="125"/>
      <c r="K111" s="112" t="s">
        <v>83</v>
      </c>
      <c r="L111" s="30">
        <v>821580</v>
      </c>
      <c r="M111" s="89">
        <v>820800</v>
      </c>
      <c r="N111" s="80">
        <v>210550</v>
      </c>
      <c r="O111" s="26">
        <v>0</v>
      </c>
      <c r="P111" s="26"/>
      <c r="Q111" s="26"/>
    </row>
    <row r="112" spans="1:19" ht="185.25" customHeight="1" x14ac:dyDescent="0.3">
      <c r="A112" s="147" t="s">
        <v>176</v>
      </c>
      <c r="B112" s="122" t="s">
        <v>158</v>
      </c>
      <c r="C112" s="122" t="s">
        <v>162</v>
      </c>
      <c r="D112" s="123" t="s">
        <v>160</v>
      </c>
      <c r="E112" s="121" t="s">
        <v>255</v>
      </c>
      <c r="F112" s="220" t="s">
        <v>50</v>
      </c>
      <c r="G112" s="221" t="s">
        <v>179</v>
      </c>
      <c r="H112" s="130" t="s">
        <v>320</v>
      </c>
      <c r="I112" s="126"/>
      <c r="J112" s="125" t="s">
        <v>325</v>
      </c>
      <c r="K112" s="112" t="s">
        <v>85</v>
      </c>
      <c r="L112" s="293">
        <v>348124.42</v>
      </c>
      <c r="M112" s="89">
        <v>348124.42</v>
      </c>
      <c r="N112" s="80">
        <v>256100</v>
      </c>
      <c r="O112" s="26">
        <v>0</v>
      </c>
      <c r="P112" s="26"/>
      <c r="Q112" s="26"/>
    </row>
    <row r="113" spans="1:17" ht="237" customHeight="1" x14ac:dyDescent="0.3">
      <c r="A113" s="147" t="s">
        <v>176</v>
      </c>
      <c r="B113" s="122" t="s">
        <v>158</v>
      </c>
      <c r="C113" s="122" t="s">
        <v>162</v>
      </c>
      <c r="D113" s="123" t="s">
        <v>160</v>
      </c>
      <c r="E113" s="121" t="s">
        <v>255</v>
      </c>
      <c r="F113" s="220" t="s">
        <v>50</v>
      </c>
      <c r="G113" s="221" t="s">
        <v>179</v>
      </c>
      <c r="H113" s="125" t="s">
        <v>320</v>
      </c>
      <c r="I113" s="126"/>
      <c r="J113" s="125"/>
      <c r="K113" s="112" t="s">
        <v>85</v>
      </c>
      <c r="L113" s="23">
        <v>0</v>
      </c>
      <c r="M113" s="34">
        <v>0</v>
      </c>
      <c r="N113" s="26">
        <v>10000</v>
      </c>
      <c r="O113" s="26">
        <v>0</v>
      </c>
      <c r="P113" s="26"/>
      <c r="Q113" s="26"/>
    </row>
    <row r="114" spans="1:17" ht="281.25" hidden="1" outlineLevel="1" x14ac:dyDescent="0.3">
      <c r="A114" s="222" t="s">
        <v>172</v>
      </c>
      <c r="B114" s="122" t="s">
        <v>158</v>
      </c>
      <c r="C114" s="122" t="s">
        <v>162</v>
      </c>
      <c r="D114" s="123" t="s">
        <v>160</v>
      </c>
      <c r="E114" s="121" t="s">
        <v>169</v>
      </c>
      <c r="F114" s="220" t="s">
        <v>50</v>
      </c>
      <c r="G114" s="221" t="s">
        <v>171</v>
      </c>
      <c r="H114" s="125" t="s">
        <v>128</v>
      </c>
      <c r="I114" s="126"/>
      <c r="J114" s="125"/>
      <c r="K114" s="112" t="s">
        <v>101</v>
      </c>
      <c r="L114" s="90"/>
      <c r="M114" s="89"/>
      <c r="N114" s="91"/>
      <c r="O114" s="91"/>
      <c r="P114" s="91"/>
      <c r="Q114" s="91"/>
    </row>
    <row r="115" spans="1:17" s="17" customFormat="1" ht="62.25" hidden="1" customHeight="1" collapsed="1" x14ac:dyDescent="0.3">
      <c r="A115" s="147" t="s">
        <v>168</v>
      </c>
      <c r="B115" s="121" t="s">
        <v>158</v>
      </c>
      <c r="C115" s="121" t="s">
        <v>162</v>
      </c>
      <c r="D115" s="223" t="s">
        <v>160</v>
      </c>
      <c r="E115" s="121" t="s">
        <v>245</v>
      </c>
      <c r="F115" s="121" t="s">
        <v>50</v>
      </c>
      <c r="G115" s="224" t="s">
        <v>170</v>
      </c>
      <c r="H115" s="130" t="s">
        <v>128</v>
      </c>
      <c r="I115" s="149"/>
      <c r="J115" s="130"/>
      <c r="K115" s="161" t="s">
        <v>106</v>
      </c>
      <c r="L115" s="60">
        <v>0</v>
      </c>
      <c r="M115" s="34">
        <v>0</v>
      </c>
      <c r="N115" s="250">
        <v>0</v>
      </c>
      <c r="O115" s="92">
        <v>0</v>
      </c>
      <c r="P115" s="92">
        <v>0</v>
      </c>
      <c r="Q115" s="92">
        <v>0</v>
      </c>
    </row>
    <row r="116" spans="1:17" s="17" customFormat="1" ht="193.5" hidden="1" customHeight="1" x14ac:dyDescent="0.3">
      <c r="A116" s="147" t="s">
        <v>173</v>
      </c>
      <c r="B116" s="121" t="s">
        <v>280</v>
      </c>
      <c r="C116" s="121" t="s">
        <v>162</v>
      </c>
      <c r="D116" s="223" t="s">
        <v>175</v>
      </c>
      <c r="E116" s="121" t="s">
        <v>256</v>
      </c>
      <c r="F116" s="121" t="s">
        <v>50</v>
      </c>
      <c r="G116" s="224" t="s">
        <v>180</v>
      </c>
      <c r="H116" s="130" t="s">
        <v>264</v>
      </c>
      <c r="I116" s="149"/>
      <c r="J116" s="130"/>
      <c r="K116" s="161" t="s">
        <v>86</v>
      </c>
      <c r="L116" s="60">
        <v>0</v>
      </c>
      <c r="M116" s="34">
        <v>0</v>
      </c>
      <c r="N116" s="250">
        <v>0</v>
      </c>
      <c r="O116" s="92">
        <v>0</v>
      </c>
      <c r="P116" s="92">
        <v>0</v>
      </c>
      <c r="Q116" s="92">
        <v>0</v>
      </c>
    </row>
    <row r="117" spans="1:17" ht="276" hidden="1" customHeight="1" x14ac:dyDescent="0.3">
      <c r="A117" s="222" t="s">
        <v>166</v>
      </c>
      <c r="B117" s="122" t="s">
        <v>158</v>
      </c>
      <c r="C117" s="122" t="s">
        <v>159</v>
      </c>
      <c r="D117" s="123" t="s">
        <v>160</v>
      </c>
      <c r="E117" s="121" t="s">
        <v>282</v>
      </c>
      <c r="F117" s="220" t="s">
        <v>50</v>
      </c>
      <c r="G117" s="221" t="s">
        <v>167</v>
      </c>
      <c r="H117" s="125" t="s">
        <v>128</v>
      </c>
      <c r="I117" s="126"/>
      <c r="J117" s="125"/>
      <c r="K117" s="112" t="s">
        <v>111</v>
      </c>
      <c r="L117" s="23"/>
      <c r="M117" s="24"/>
      <c r="N117" s="26"/>
      <c r="O117" s="26"/>
      <c r="P117" s="26"/>
      <c r="Q117" s="26"/>
    </row>
    <row r="118" spans="1:17" ht="198.75" customHeight="1" x14ac:dyDescent="0.3">
      <c r="A118" s="222" t="s">
        <v>297</v>
      </c>
      <c r="B118" s="122" t="s">
        <v>158</v>
      </c>
      <c r="C118" s="122" t="s">
        <v>162</v>
      </c>
      <c r="D118" s="123" t="s">
        <v>160</v>
      </c>
      <c r="E118" s="220"/>
      <c r="F118" s="220"/>
      <c r="G118" s="124"/>
      <c r="H118" s="125" t="s">
        <v>321</v>
      </c>
      <c r="I118" s="126"/>
      <c r="J118" s="125"/>
      <c r="K118" s="112" t="s">
        <v>106</v>
      </c>
      <c r="L118" s="60">
        <v>887320</v>
      </c>
      <c r="M118" s="24">
        <v>887267.2</v>
      </c>
      <c r="N118" s="250">
        <v>0</v>
      </c>
      <c r="O118" s="91">
        <v>0</v>
      </c>
      <c r="P118" s="91">
        <v>0</v>
      </c>
      <c r="Q118" s="91">
        <v>0</v>
      </c>
    </row>
    <row r="119" spans="1:17" ht="187.5" x14ac:dyDescent="0.3">
      <c r="A119" s="222" t="s">
        <v>163</v>
      </c>
      <c r="B119" s="122" t="s">
        <v>158</v>
      </c>
      <c r="C119" s="122" t="s">
        <v>162</v>
      </c>
      <c r="D119" s="123" t="s">
        <v>160</v>
      </c>
      <c r="E119" s="220"/>
      <c r="F119" s="220"/>
      <c r="G119" s="124"/>
      <c r="H119" s="125" t="s">
        <v>306</v>
      </c>
      <c r="I119" s="126"/>
      <c r="J119" s="125"/>
      <c r="K119" s="112" t="s">
        <v>112</v>
      </c>
      <c r="L119" s="60"/>
      <c r="M119" s="24"/>
      <c r="N119" s="250"/>
      <c r="O119" s="91">
        <v>77600</v>
      </c>
      <c r="P119" s="91">
        <v>158500</v>
      </c>
      <c r="Q119" s="91">
        <v>158500</v>
      </c>
    </row>
    <row r="120" spans="1:17" ht="72" hidden="1" customHeight="1" x14ac:dyDescent="0.3">
      <c r="A120" s="222" t="s">
        <v>178</v>
      </c>
      <c r="B120" s="122" t="s">
        <v>158</v>
      </c>
      <c r="C120" s="122" t="s">
        <v>162</v>
      </c>
      <c r="D120" s="123" t="s">
        <v>160</v>
      </c>
      <c r="E120" s="121" t="s">
        <v>257</v>
      </c>
      <c r="F120" s="220" t="s">
        <v>50</v>
      </c>
      <c r="G120" s="221" t="s">
        <v>165</v>
      </c>
      <c r="H120" s="125" t="s">
        <v>128</v>
      </c>
      <c r="I120" s="126" t="s">
        <v>161</v>
      </c>
      <c r="J120" s="125" t="s">
        <v>129</v>
      </c>
      <c r="K120" s="112" t="s">
        <v>32</v>
      </c>
      <c r="L120" s="60"/>
      <c r="M120" s="24"/>
      <c r="N120" s="250"/>
      <c r="O120" s="91"/>
      <c r="P120" s="91"/>
      <c r="Q120" s="91"/>
    </row>
    <row r="121" spans="1:17" ht="54" x14ac:dyDescent="0.3">
      <c r="A121" s="100" t="s">
        <v>295</v>
      </c>
      <c r="B121" s="101"/>
      <c r="C121" s="101"/>
      <c r="D121" s="102"/>
      <c r="E121" s="101"/>
      <c r="F121" s="101"/>
      <c r="G121" s="108"/>
      <c r="H121" s="109"/>
      <c r="I121" s="109"/>
      <c r="J121" s="109"/>
      <c r="K121" s="225"/>
      <c r="L121" s="93">
        <f t="shared" ref="L121:Q121" si="12">L23</f>
        <v>7891424.3800000008</v>
      </c>
      <c r="M121" s="94">
        <f t="shared" si="12"/>
        <v>7571610.3000000007</v>
      </c>
      <c r="N121" s="94">
        <f t="shared" si="12"/>
        <v>7156512</v>
      </c>
      <c r="O121" s="94">
        <f t="shared" si="12"/>
        <v>4764980</v>
      </c>
      <c r="P121" s="94">
        <f t="shared" si="12"/>
        <v>3331280</v>
      </c>
      <c r="Q121" s="94">
        <f t="shared" si="12"/>
        <v>3331280</v>
      </c>
    </row>
    <row r="122" spans="1:17" x14ac:dyDescent="0.25">
      <c r="M122" s="11"/>
      <c r="N122" s="251"/>
      <c r="O122" s="11"/>
      <c r="P122" s="11"/>
      <c r="Q122" s="11"/>
    </row>
    <row r="123" spans="1:17" hidden="1" x14ac:dyDescent="0.25">
      <c r="A123">
        <v>1</v>
      </c>
      <c r="L123" s="3">
        <f>L26+L27+L28+L29+L32+L44+L88+L99+L101+L102+L103+L85+L104</f>
        <v>2191549.4399999999</v>
      </c>
      <c r="M123" s="13">
        <f>M26+M27+M28+M29+M32+M44+M88+M99+M101+M102+M103+M85</f>
        <v>2182849.2200000002</v>
      </c>
      <c r="N123" s="252">
        <f>N26+N27+N28+N29+N32+N44+N88+N99+N101+N102+N103+N85+N104</f>
        <v>2019900</v>
      </c>
      <c r="O123" s="13">
        <f>O26+O27+O28+O29+O32+O44+O88+O99+O101+O102+O103+O85</f>
        <v>836600</v>
      </c>
      <c r="P123" s="13">
        <f>P26+P27+P28+P29+P32+P44+P88+P99+P101+P102+P103+P85</f>
        <v>919000</v>
      </c>
      <c r="Q123" s="13">
        <f>Q26+Q27+Q28+Q29+Q32+Q44+Q88+Q99+Q101+Q102+Q103+Q85</f>
        <v>919000</v>
      </c>
    </row>
    <row r="124" spans="1:17" hidden="1" x14ac:dyDescent="0.25">
      <c r="A124">
        <v>2</v>
      </c>
      <c r="L124" s="4">
        <f t="shared" ref="L124:Q124" si="13">L100</f>
        <v>79600</v>
      </c>
      <c r="M124" s="14">
        <f t="shared" si="13"/>
        <v>75000</v>
      </c>
      <c r="N124" s="253">
        <f t="shared" si="13"/>
        <v>80680</v>
      </c>
      <c r="O124" s="14">
        <f t="shared" si="13"/>
        <v>80680</v>
      </c>
      <c r="P124" s="14">
        <f t="shared" si="13"/>
        <v>80680</v>
      </c>
      <c r="Q124" s="14">
        <f t="shared" si="13"/>
        <v>80680</v>
      </c>
    </row>
    <row r="125" spans="1:17" hidden="1" x14ac:dyDescent="0.25">
      <c r="A125">
        <v>3</v>
      </c>
      <c r="L125" s="4">
        <f>L38+L39</f>
        <v>8471.2000000000007</v>
      </c>
      <c r="M125" s="14">
        <f>M38+M39</f>
        <v>8471.2000000000007</v>
      </c>
      <c r="N125" s="253">
        <f>N38+N39</f>
        <v>2600</v>
      </c>
      <c r="O125" s="14">
        <f>O38+O39+O41</f>
        <v>0</v>
      </c>
      <c r="P125" s="14">
        <f>P38+P39</f>
        <v>0</v>
      </c>
      <c r="Q125" s="14">
        <f>Q38+Q39</f>
        <v>0</v>
      </c>
    </row>
    <row r="126" spans="1:17" hidden="1" x14ac:dyDescent="0.25">
      <c r="A126">
        <v>4</v>
      </c>
      <c r="L126" s="3">
        <f>L36+L37+L46+L61+L69+L68+L90+L34</f>
        <v>1730560.2</v>
      </c>
      <c r="M126" s="13">
        <f>M36+M37+M46+M61+M69+M68+M90+M34</f>
        <v>1416407.94</v>
      </c>
      <c r="N126" s="252">
        <f>N36+N37+N46+N61+N69+N68+N90+N34</f>
        <v>2376382</v>
      </c>
      <c r="O126" s="13">
        <f>O36+O37+O46+O61+O69+O68+O90</f>
        <v>2096600</v>
      </c>
      <c r="P126" s="13">
        <f>P36+P37+P46+P61+P69+P68+P90</f>
        <v>570800</v>
      </c>
      <c r="Q126" s="13">
        <f>Q36+Q37+Q46+Q61+Q69+Q68+Q90</f>
        <v>570800</v>
      </c>
    </row>
    <row r="127" spans="1:17" hidden="1" x14ac:dyDescent="0.25">
      <c r="A127">
        <v>5</v>
      </c>
      <c r="L127" s="3">
        <f>L40+L58+L111+L113+L86+L35+L115</f>
        <v>821580</v>
      </c>
      <c r="M127" s="13">
        <f>M40+M58+M111+M113+M86+M35+M115</f>
        <v>820800</v>
      </c>
      <c r="N127" s="252">
        <f>N40+N58+N111+N113+N86+N35+N115+N41</f>
        <v>220550</v>
      </c>
      <c r="O127" s="13">
        <f>O40+O58+O111+O113+O86+O35+O115</f>
        <v>0</v>
      </c>
      <c r="P127" s="13">
        <f>P40+P58+P111+P113+P86+P35+P115</f>
        <v>0</v>
      </c>
      <c r="Q127" s="13">
        <f>Q40+Q58+Q111+Q113+Q86+Q35+Q115</f>
        <v>0</v>
      </c>
    </row>
    <row r="128" spans="1:17" hidden="1" x14ac:dyDescent="0.25">
      <c r="A128">
        <v>6</v>
      </c>
      <c r="L128" s="5">
        <f>L47+L59+L60</f>
        <v>0</v>
      </c>
      <c r="M128" s="10">
        <f>M47+M59+M60</f>
        <v>0</v>
      </c>
      <c r="N128" s="254">
        <f>N47+N59</f>
        <v>0</v>
      </c>
      <c r="O128" s="10">
        <f>O47+O59</f>
        <v>0</v>
      </c>
      <c r="P128" s="10">
        <f>P47+P59</f>
        <v>0</v>
      </c>
      <c r="Q128" s="10">
        <f>Q47+Q59</f>
        <v>0</v>
      </c>
    </row>
    <row r="129" spans="1:17" hidden="1" x14ac:dyDescent="0.25">
      <c r="A129">
        <v>7</v>
      </c>
      <c r="L129" s="6">
        <f>L41+L42+L52+L53+L54+L55+L56+L57+L71+L74+L76+L75+L78+L81+L97</f>
        <v>0</v>
      </c>
      <c r="M129" s="15">
        <f>M41+M42+M52+M53+M54+M55+M56+M57+M71+M74+M76+M75+M78+M81+L82+M97</f>
        <v>0</v>
      </c>
      <c r="N129" s="252">
        <f>N42+N52+N53+N54+N55+N56+N57+N71+N74+N76+N75+N78+N81+N83+N97</f>
        <v>0</v>
      </c>
      <c r="O129" s="15">
        <f>O42+O52+O53+O54+O55+O56+O57+O71+O74+O76+O75+O78+O81+O83+O97</f>
        <v>0</v>
      </c>
      <c r="P129" s="15">
        <f>P41+P42+P52+P53+P54+P55+P56+P57+P71+P74+P76+P75+P78+P81+P83+P97</f>
        <v>0</v>
      </c>
      <c r="Q129" s="15">
        <f>Q41+Q42+Q52+Q53+Q54+Q55+Q56+Q57+Q71+Q74+Q76+Q75+Q78+Q81+Q83+Q97</f>
        <v>0</v>
      </c>
    </row>
    <row r="130" spans="1:17" hidden="1" x14ac:dyDescent="0.25">
      <c r="A130">
        <v>8</v>
      </c>
      <c r="L130" s="3">
        <f t="shared" ref="L130:Q130" si="14">L43+L62+L63</f>
        <v>2103214.7400000002</v>
      </c>
      <c r="M130" s="13">
        <f t="shared" si="14"/>
        <v>2103214.7400000002</v>
      </c>
      <c r="N130" s="252">
        <f t="shared" si="14"/>
        <v>2058300</v>
      </c>
      <c r="O130" s="13">
        <f t="shared" si="14"/>
        <v>1607900</v>
      </c>
      <c r="P130" s="13">
        <f t="shared" si="14"/>
        <v>1536700</v>
      </c>
      <c r="Q130" s="13">
        <f t="shared" si="14"/>
        <v>1536700</v>
      </c>
    </row>
    <row r="131" spans="1:17" hidden="1" x14ac:dyDescent="0.25">
      <c r="A131">
        <v>10</v>
      </c>
      <c r="L131" s="3">
        <f t="shared" ref="L131:Q131" si="15">L80+L79+L89+L95+L94+L107+L116+L108+L120+L117</f>
        <v>65700</v>
      </c>
      <c r="M131" s="13">
        <f t="shared" si="15"/>
        <v>65700</v>
      </c>
      <c r="N131" s="252">
        <f t="shared" si="15"/>
        <v>69600</v>
      </c>
      <c r="O131" s="13">
        <f t="shared" si="15"/>
        <v>65700</v>
      </c>
      <c r="P131" s="13">
        <f t="shared" si="15"/>
        <v>65700</v>
      </c>
      <c r="Q131" s="13">
        <f t="shared" si="15"/>
        <v>65700</v>
      </c>
    </row>
    <row r="132" spans="1:17" hidden="1" x14ac:dyDescent="0.25">
      <c r="A132">
        <v>11</v>
      </c>
      <c r="L132" s="4">
        <f t="shared" ref="L132:Q132" si="16">L70</f>
        <v>0</v>
      </c>
      <c r="M132" s="14">
        <f t="shared" si="16"/>
        <v>0</v>
      </c>
      <c r="N132" s="253">
        <f t="shared" si="16"/>
        <v>0</v>
      </c>
      <c r="O132" s="14">
        <f t="shared" si="16"/>
        <v>0</v>
      </c>
      <c r="P132" s="14">
        <f t="shared" si="16"/>
        <v>0</v>
      </c>
      <c r="Q132" s="14">
        <f t="shared" si="16"/>
        <v>0</v>
      </c>
    </row>
    <row r="133" spans="1:17" hidden="1" x14ac:dyDescent="0.25">
      <c r="A133">
        <v>13</v>
      </c>
      <c r="L133" s="7">
        <f t="shared" ref="L133:M133" si="17">L118</f>
        <v>887320</v>
      </c>
      <c r="M133" s="12">
        <f t="shared" si="17"/>
        <v>887267.2</v>
      </c>
      <c r="N133" s="255">
        <f>N118</f>
        <v>0</v>
      </c>
      <c r="O133" s="12">
        <f>O118</f>
        <v>0</v>
      </c>
      <c r="P133" s="12">
        <f t="shared" ref="P133:Q133" si="18">P118</f>
        <v>0</v>
      </c>
      <c r="Q133" s="12">
        <f t="shared" si="18"/>
        <v>0</v>
      </c>
    </row>
    <row r="134" spans="1:17" hidden="1" x14ac:dyDescent="0.25">
      <c r="A134">
        <v>14</v>
      </c>
      <c r="L134" s="5">
        <f t="shared" ref="L134:Q134" si="19">L96+L65++L66</f>
        <v>0</v>
      </c>
      <c r="M134" s="10">
        <f t="shared" si="19"/>
        <v>0</v>
      </c>
      <c r="N134" s="254">
        <f t="shared" si="19"/>
        <v>0</v>
      </c>
      <c r="O134" s="10">
        <f t="shared" si="19"/>
        <v>0</v>
      </c>
      <c r="P134" s="10">
        <f t="shared" si="19"/>
        <v>0</v>
      </c>
      <c r="Q134" s="10">
        <f t="shared" si="19"/>
        <v>0</v>
      </c>
    </row>
    <row r="135" spans="1:17" hidden="1" x14ac:dyDescent="0.25">
      <c r="A135">
        <v>99</v>
      </c>
      <c r="M135" s="11"/>
      <c r="N135" s="251"/>
      <c r="O135" s="11"/>
      <c r="P135" s="12">
        <f>P119</f>
        <v>158500</v>
      </c>
      <c r="Q135" s="12">
        <f>Q119</f>
        <v>158500</v>
      </c>
    </row>
    <row r="136" spans="1:17" x14ac:dyDescent="0.25">
      <c r="A136" s="226" t="s">
        <v>87</v>
      </c>
      <c r="B136" s="227">
        <f>N26</f>
        <v>464200</v>
      </c>
      <c r="M136" s="11"/>
      <c r="N136" s="252"/>
      <c r="O136" s="13"/>
      <c r="P136" s="13"/>
      <c r="Q136" s="13"/>
    </row>
    <row r="137" spans="1:17" hidden="1" x14ac:dyDescent="0.25">
      <c r="A137" s="226"/>
      <c r="B137" s="1"/>
      <c r="L137" s="3">
        <f>SUM(L123:L136)</f>
        <v>7887995.5800000001</v>
      </c>
      <c r="M137" s="13">
        <f>SUM(M123:M136)</f>
        <v>7559710.3000000007</v>
      </c>
      <c r="N137" s="252">
        <f>SUM(N123:N136)</f>
        <v>6828012</v>
      </c>
      <c r="O137" s="13">
        <f>SUM(O123:O136)</f>
        <v>4687480</v>
      </c>
      <c r="P137" s="13">
        <f t="shared" ref="P137:Q137" si="20">SUM(P123:P136)</f>
        <v>3331380</v>
      </c>
      <c r="Q137" s="13">
        <f t="shared" si="20"/>
        <v>3331380</v>
      </c>
    </row>
    <row r="138" spans="1:17" x14ac:dyDescent="0.25">
      <c r="A138" s="226" t="s">
        <v>60</v>
      </c>
      <c r="B138" s="227">
        <f>N28</f>
        <v>1544408</v>
      </c>
    </row>
    <row r="139" spans="1:17" x14ac:dyDescent="0.25">
      <c r="A139" s="226" t="s">
        <v>60</v>
      </c>
      <c r="B139" s="227">
        <f>N102</f>
        <v>100</v>
      </c>
    </row>
    <row r="140" spans="1:17" x14ac:dyDescent="0.25">
      <c r="A140" s="226" t="s">
        <v>234</v>
      </c>
      <c r="B140" s="227">
        <f>N29</f>
        <v>11192</v>
      </c>
      <c r="O140" s="8"/>
      <c r="P140" s="8"/>
      <c r="Q140" s="8"/>
    </row>
    <row r="141" spans="1:17" x14ac:dyDescent="0.25">
      <c r="A141" s="226" t="s">
        <v>239</v>
      </c>
      <c r="B141" s="227">
        <f>N30</f>
        <v>0</v>
      </c>
    </row>
    <row r="142" spans="1:17" x14ac:dyDescent="0.25">
      <c r="A142" s="226" t="s">
        <v>96</v>
      </c>
      <c r="B142" s="227">
        <f>N33</f>
        <v>72500</v>
      </c>
    </row>
    <row r="143" spans="1:17" x14ac:dyDescent="0.25">
      <c r="A143" s="226" t="s">
        <v>238</v>
      </c>
      <c r="B143" s="227">
        <f>N100</f>
        <v>80680</v>
      </c>
      <c r="N143" s="256"/>
    </row>
    <row r="144" spans="1:17" x14ac:dyDescent="0.25">
      <c r="A144" s="226" t="s">
        <v>25</v>
      </c>
      <c r="B144" s="227">
        <f>N38</f>
        <v>2600</v>
      </c>
      <c r="N144" s="256"/>
    </row>
    <row r="145" spans="1:2" x14ac:dyDescent="0.25">
      <c r="A145" s="226" t="s">
        <v>235</v>
      </c>
      <c r="B145" s="227">
        <f>N36</f>
        <v>2376382</v>
      </c>
    </row>
    <row r="146" spans="1:2" x14ac:dyDescent="0.25">
      <c r="A146" s="226" t="s">
        <v>106</v>
      </c>
      <c r="B146" s="227">
        <f>N118</f>
        <v>0</v>
      </c>
    </row>
    <row r="147" spans="1:2" x14ac:dyDescent="0.25">
      <c r="A147" s="226" t="s">
        <v>83</v>
      </c>
      <c r="B147" s="227">
        <f>N35+N58+N111</f>
        <v>210550</v>
      </c>
    </row>
    <row r="148" spans="1:2" x14ac:dyDescent="0.25">
      <c r="A148" s="226" t="s">
        <v>85</v>
      </c>
      <c r="B148" s="227">
        <f>N113</f>
        <v>10000</v>
      </c>
    </row>
    <row r="149" spans="1:2" x14ac:dyDescent="0.25">
      <c r="A149" s="226" t="s">
        <v>84</v>
      </c>
      <c r="B149" s="227">
        <f>N63</f>
        <v>2058300</v>
      </c>
    </row>
    <row r="150" spans="1:2" x14ac:dyDescent="0.25">
      <c r="A150" s="226" t="s">
        <v>109</v>
      </c>
      <c r="B150" s="227">
        <f>N107</f>
        <v>69600</v>
      </c>
    </row>
    <row r="151" spans="1:2" x14ac:dyDescent="0.25">
      <c r="A151" s="226"/>
      <c r="B151" s="1"/>
    </row>
    <row r="152" spans="1:2" x14ac:dyDescent="0.25">
      <c r="A152" s="226"/>
      <c r="B152" s="227">
        <f>SUM(B136:B150)</f>
        <v>6900512</v>
      </c>
    </row>
  </sheetData>
  <autoFilter ref="A22:R105"/>
  <mergeCells count="118">
    <mergeCell ref="F15:F21"/>
    <mergeCell ref="G15:G21"/>
    <mergeCell ref="H15:H21"/>
    <mergeCell ref="A3:Q3"/>
    <mergeCell ref="A4:Q4"/>
    <mergeCell ref="A6:A21"/>
    <mergeCell ref="B6:J10"/>
    <mergeCell ref="K6:K21"/>
    <mergeCell ref="L6:Q10"/>
    <mergeCell ref="B11:D14"/>
    <mergeCell ref="E11:G14"/>
    <mergeCell ref="H11:J14"/>
    <mergeCell ref="L11:M14"/>
    <mergeCell ref="I15:I21"/>
    <mergeCell ref="J15:J21"/>
    <mergeCell ref="L15:L21"/>
    <mergeCell ref="M15:M21"/>
    <mergeCell ref="P15:P21"/>
    <mergeCell ref="Q15:Q21"/>
    <mergeCell ref="N11:N21"/>
    <mergeCell ref="O11:O21"/>
    <mergeCell ref="P11:Q14"/>
    <mergeCell ref="B15:B21"/>
    <mergeCell ref="C15:C21"/>
    <mergeCell ref="G25:G30"/>
    <mergeCell ref="H25:H30"/>
    <mergeCell ref="I25:I29"/>
    <mergeCell ref="J25:J29"/>
    <mergeCell ref="A34:A35"/>
    <mergeCell ref="B34:B35"/>
    <mergeCell ref="C34:C35"/>
    <mergeCell ref="D34:D35"/>
    <mergeCell ref="E34:E35"/>
    <mergeCell ref="F34:F35"/>
    <mergeCell ref="A25:A30"/>
    <mergeCell ref="B25:B30"/>
    <mergeCell ref="C25:C30"/>
    <mergeCell ref="D25:D30"/>
    <mergeCell ref="E25:E30"/>
    <mergeCell ref="F25:F30"/>
    <mergeCell ref="G34:G35"/>
    <mergeCell ref="H34:H35"/>
    <mergeCell ref="D15:D21"/>
    <mergeCell ref="E15:E21"/>
    <mergeCell ref="I67:I69"/>
    <mergeCell ref="J38:J44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J58:J60"/>
    <mergeCell ref="A38:A44"/>
    <mergeCell ref="B38:B44"/>
    <mergeCell ref="C38:C44"/>
    <mergeCell ref="D38:D44"/>
    <mergeCell ref="E38:E44"/>
    <mergeCell ref="F38:F44"/>
    <mergeCell ref="G38:G44"/>
    <mergeCell ref="H38:H44"/>
    <mergeCell ref="I38:I44"/>
    <mergeCell ref="J67:J69"/>
    <mergeCell ref="A74:A75"/>
    <mergeCell ref="B74:B75"/>
    <mergeCell ref="C74:C75"/>
    <mergeCell ref="D74:D75"/>
    <mergeCell ref="E74:E75"/>
    <mergeCell ref="I64:I66"/>
    <mergeCell ref="J64:J66"/>
    <mergeCell ref="A67:A69"/>
    <mergeCell ref="B67:B69"/>
    <mergeCell ref="C67:C69"/>
    <mergeCell ref="D67:D69"/>
    <mergeCell ref="E67:E69"/>
    <mergeCell ref="F67:F69"/>
    <mergeCell ref="G67:G69"/>
    <mergeCell ref="H67:H69"/>
    <mergeCell ref="A64:A66"/>
    <mergeCell ref="B64:B66"/>
    <mergeCell ref="C64:C66"/>
    <mergeCell ref="D64:D66"/>
    <mergeCell ref="E64:E66"/>
    <mergeCell ref="F64:F66"/>
    <mergeCell ref="G64:G66"/>
    <mergeCell ref="H64:H66"/>
    <mergeCell ref="G82:G84"/>
    <mergeCell ref="B87:B89"/>
    <mergeCell ref="C87:C89"/>
    <mergeCell ref="D87:D89"/>
    <mergeCell ref="E87:E89"/>
    <mergeCell ref="F87:F89"/>
    <mergeCell ref="G87:G89"/>
    <mergeCell ref="A82:A84"/>
    <mergeCell ref="B82:B84"/>
    <mergeCell ref="C82:C84"/>
    <mergeCell ref="D82:D84"/>
    <mergeCell ref="E82:E84"/>
    <mergeCell ref="F82:F84"/>
    <mergeCell ref="H108:H110"/>
    <mergeCell ref="I108:I110"/>
    <mergeCell ref="G96:G98"/>
    <mergeCell ref="A108:A110"/>
    <mergeCell ref="B108:B110"/>
    <mergeCell ref="C108:C110"/>
    <mergeCell ref="D108:D110"/>
    <mergeCell ref="E108:E110"/>
    <mergeCell ref="F108:F110"/>
    <mergeCell ref="G108:G110"/>
    <mergeCell ref="A96:A98"/>
    <mergeCell ref="B96:B98"/>
    <mergeCell ref="C96:C98"/>
    <mergeCell ref="D96:D98"/>
    <mergeCell ref="E96:E98"/>
    <mergeCell ref="F96:F98"/>
  </mergeCells>
  <pageMargins left="0.25" right="0.25" top="0.75" bottom="0.75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2"/>
  <sheetViews>
    <sheetView topLeftCell="C1" zoomScale="60" zoomScaleNormal="60" workbookViewId="0">
      <selection activeCell="L33" sqref="L33"/>
    </sheetView>
  </sheetViews>
  <sheetFormatPr defaultRowHeight="15" outlineLevelRow="1" x14ac:dyDescent="0.25"/>
  <cols>
    <col min="1" max="1" width="36.5703125" style="305" customWidth="1"/>
    <col min="2" max="2" width="22.5703125" style="305" customWidth="1"/>
    <col min="3" max="4" width="9.140625" style="305" customWidth="1"/>
    <col min="5" max="5" width="28.28515625" style="305" customWidth="1"/>
    <col min="6" max="6" width="9.140625" style="305" customWidth="1"/>
    <col min="7" max="7" width="12.5703125" style="305" customWidth="1"/>
    <col min="8" max="8" width="44.5703125" style="305" customWidth="1"/>
    <col min="9" max="9" width="9.140625" style="305" customWidth="1"/>
    <col min="10" max="10" width="14.5703125" style="305" customWidth="1"/>
    <col min="11" max="11" width="9.140625" style="16"/>
    <col min="12" max="12" width="27.5703125" style="2" customWidth="1"/>
    <col min="13" max="13" width="27.5703125" style="305" customWidth="1"/>
    <col min="14" max="14" width="26.85546875" style="233" customWidth="1"/>
    <col min="15" max="15" width="23.140625" style="305" customWidth="1"/>
    <col min="16" max="16" width="24" style="305" customWidth="1"/>
    <col min="17" max="17" width="23.28515625" style="305" customWidth="1"/>
    <col min="18" max="16384" width="9.140625" style="305"/>
  </cols>
  <sheetData>
    <row r="3" spans="1:17" ht="23.25" customHeight="1" x14ac:dyDescent="0.25">
      <c r="A3" s="361" t="s">
        <v>181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17" ht="20.25" x14ac:dyDescent="0.3">
      <c r="A4" s="362" t="s">
        <v>296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17" ht="15.75" thickBot="1" x14ac:dyDescent="0.3"/>
    <row r="6" spans="1:17" ht="15" customHeight="1" x14ac:dyDescent="0.25">
      <c r="A6" s="358" t="s">
        <v>114</v>
      </c>
      <c r="B6" s="366" t="s">
        <v>113</v>
      </c>
      <c r="C6" s="373"/>
      <c r="D6" s="373"/>
      <c r="E6" s="373"/>
      <c r="F6" s="373"/>
      <c r="G6" s="373"/>
      <c r="H6" s="373"/>
      <c r="I6" s="373"/>
      <c r="J6" s="370"/>
      <c r="K6" s="358" t="s">
        <v>124</v>
      </c>
      <c r="L6" s="366" t="s">
        <v>115</v>
      </c>
      <c r="M6" s="373"/>
      <c r="N6" s="373"/>
      <c r="O6" s="373"/>
      <c r="P6" s="373"/>
      <c r="Q6" s="370"/>
    </row>
    <row r="7" spans="1:17" ht="15" customHeight="1" x14ac:dyDescent="0.25">
      <c r="A7" s="359"/>
      <c r="B7" s="367"/>
      <c r="C7" s="374"/>
      <c r="D7" s="374"/>
      <c r="E7" s="374"/>
      <c r="F7" s="374"/>
      <c r="G7" s="374"/>
      <c r="H7" s="374"/>
      <c r="I7" s="374"/>
      <c r="J7" s="371"/>
      <c r="K7" s="359"/>
      <c r="L7" s="367"/>
      <c r="M7" s="374"/>
      <c r="N7" s="374"/>
      <c r="O7" s="374"/>
      <c r="P7" s="374"/>
      <c r="Q7" s="371"/>
    </row>
    <row r="8" spans="1:17" ht="15" customHeight="1" x14ac:dyDescent="0.25">
      <c r="A8" s="359"/>
      <c r="B8" s="367"/>
      <c r="C8" s="374"/>
      <c r="D8" s="374"/>
      <c r="E8" s="374"/>
      <c r="F8" s="374"/>
      <c r="G8" s="374"/>
      <c r="H8" s="374"/>
      <c r="I8" s="374"/>
      <c r="J8" s="371"/>
      <c r="K8" s="359"/>
      <c r="L8" s="367"/>
      <c r="M8" s="374"/>
      <c r="N8" s="374"/>
      <c r="O8" s="374"/>
      <c r="P8" s="374"/>
      <c r="Q8" s="371"/>
    </row>
    <row r="9" spans="1:17" ht="15" customHeight="1" x14ac:dyDescent="0.25">
      <c r="A9" s="359"/>
      <c r="B9" s="367"/>
      <c r="C9" s="374"/>
      <c r="D9" s="374"/>
      <c r="E9" s="374"/>
      <c r="F9" s="374"/>
      <c r="G9" s="374"/>
      <c r="H9" s="374"/>
      <c r="I9" s="374"/>
      <c r="J9" s="371"/>
      <c r="K9" s="359"/>
      <c r="L9" s="367"/>
      <c r="M9" s="374"/>
      <c r="N9" s="374"/>
      <c r="O9" s="374"/>
      <c r="P9" s="374"/>
      <c r="Q9" s="371"/>
    </row>
    <row r="10" spans="1:17" ht="15.75" customHeight="1" thickBot="1" x14ac:dyDescent="0.3">
      <c r="A10" s="359"/>
      <c r="B10" s="368"/>
      <c r="C10" s="375"/>
      <c r="D10" s="375"/>
      <c r="E10" s="375"/>
      <c r="F10" s="375"/>
      <c r="G10" s="375"/>
      <c r="H10" s="375"/>
      <c r="I10" s="375"/>
      <c r="J10" s="372"/>
      <c r="K10" s="359"/>
      <c r="L10" s="367"/>
      <c r="M10" s="374"/>
      <c r="N10" s="374"/>
      <c r="O10" s="374"/>
      <c r="P10" s="374"/>
      <c r="Q10" s="371"/>
    </row>
    <row r="11" spans="1:17" ht="15" customHeight="1" x14ac:dyDescent="0.25">
      <c r="A11" s="359"/>
      <c r="B11" s="376" t="s">
        <v>120</v>
      </c>
      <c r="C11" s="377"/>
      <c r="D11" s="378"/>
      <c r="E11" s="376" t="s">
        <v>121</v>
      </c>
      <c r="F11" s="377"/>
      <c r="G11" s="378"/>
      <c r="H11" s="376" t="s">
        <v>298</v>
      </c>
      <c r="I11" s="377"/>
      <c r="J11" s="378"/>
      <c r="K11" s="359"/>
      <c r="L11" s="366" t="s">
        <v>329</v>
      </c>
      <c r="M11" s="502"/>
      <c r="N11" s="508" t="s">
        <v>326</v>
      </c>
      <c r="O11" s="511" t="s">
        <v>330</v>
      </c>
      <c r="P11" s="366" t="s">
        <v>116</v>
      </c>
      <c r="Q11" s="370"/>
    </row>
    <row r="12" spans="1:17" ht="15" customHeight="1" x14ac:dyDescent="0.25">
      <c r="A12" s="359"/>
      <c r="B12" s="379"/>
      <c r="C12" s="380"/>
      <c r="D12" s="381"/>
      <c r="E12" s="379"/>
      <c r="F12" s="380"/>
      <c r="G12" s="381"/>
      <c r="H12" s="379"/>
      <c r="I12" s="380"/>
      <c r="J12" s="381"/>
      <c r="K12" s="359"/>
      <c r="L12" s="367"/>
      <c r="M12" s="503"/>
      <c r="N12" s="509"/>
      <c r="O12" s="512"/>
      <c r="P12" s="367"/>
      <c r="Q12" s="371"/>
    </row>
    <row r="13" spans="1:17" ht="15" customHeight="1" x14ac:dyDescent="0.25">
      <c r="A13" s="359"/>
      <c r="B13" s="379"/>
      <c r="C13" s="380"/>
      <c r="D13" s="381"/>
      <c r="E13" s="379"/>
      <c r="F13" s="380"/>
      <c r="G13" s="381"/>
      <c r="H13" s="379"/>
      <c r="I13" s="380"/>
      <c r="J13" s="381"/>
      <c r="K13" s="359"/>
      <c r="L13" s="367"/>
      <c r="M13" s="503"/>
      <c r="N13" s="509"/>
      <c r="O13" s="512"/>
      <c r="P13" s="367"/>
      <c r="Q13" s="371"/>
    </row>
    <row r="14" spans="1:17" ht="34.5" customHeight="1" thickBot="1" x14ac:dyDescent="0.3">
      <c r="A14" s="359"/>
      <c r="B14" s="382"/>
      <c r="C14" s="383"/>
      <c r="D14" s="384"/>
      <c r="E14" s="382"/>
      <c r="F14" s="383"/>
      <c r="G14" s="384"/>
      <c r="H14" s="382"/>
      <c r="I14" s="383"/>
      <c r="J14" s="384"/>
      <c r="K14" s="359"/>
      <c r="L14" s="368"/>
      <c r="M14" s="504"/>
      <c r="N14" s="509"/>
      <c r="O14" s="512"/>
      <c r="P14" s="368"/>
      <c r="Q14" s="372"/>
    </row>
    <row r="15" spans="1:17" ht="15" customHeight="1" x14ac:dyDescent="0.25">
      <c r="A15" s="359"/>
      <c r="B15" s="358" t="s">
        <v>118</v>
      </c>
      <c r="C15" s="358" t="s">
        <v>119</v>
      </c>
      <c r="D15" s="358" t="s">
        <v>117</v>
      </c>
      <c r="E15" s="358" t="s">
        <v>118</v>
      </c>
      <c r="F15" s="358" t="s">
        <v>119</v>
      </c>
      <c r="G15" s="358" t="s">
        <v>117</v>
      </c>
      <c r="H15" s="358" t="s">
        <v>118</v>
      </c>
      <c r="I15" s="358" t="s">
        <v>119</v>
      </c>
      <c r="J15" s="358" t="s">
        <v>117</v>
      </c>
      <c r="K15" s="359"/>
      <c r="L15" s="363" t="s">
        <v>122</v>
      </c>
      <c r="M15" s="505" t="s">
        <v>123</v>
      </c>
      <c r="N15" s="509"/>
      <c r="O15" s="512"/>
      <c r="P15" s="358" t="s">
        <v>327</v>
      </c>
      <c r="Q15" s="358" t="s">
        <v>328</v>
      </c>
    </row>
    <row r="16" spans="1:17" ht="15" customHeight="1" x14ac:dyDescent="0.25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64"/>
      <c r="M16" s="506"/>
      <c r="N16" s="509"/>
      <c r="O16" s="512"/>
      <c r="P16" s="359"/>
      <c r="Q16" s="359"/>
    </row>
    <row r="17" spans="1:17" ht="15" customHeight="1" x14ac:dyDescent="0.2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64"/>
      <c r="M17" s="506"/>
      <c r="N17" s="509"/>
      <c r="O17" s="512"/>
      <c r="P17" s="359"/>
      <c r="Q17" s="359"/>
    </row>
    <row r="18" spans="1:17" ht="15" customHeight="1" x14ac:dyDescent="0.25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64"/>
      <c r="M18" s="506"/>
      <c r="N18" s="509"/>
      <c r="O18" s="512"/>
      <c r="P18" s="359"/>
      <c r="Q18" s="359"/>
    </row>
    <row r="19" spans="1:17" ht="15" customHeight="1" x14ac:dyDescent="0.25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4"/>
      <c r="M19" s="506"/>
      <c r="N19" s="509"/>
      <c r="O19" s="512"/>
      <c r="P19" s="359"/>
      <c r="Q19" s="359"/>
    </row>
    <row r="20" spans="1:17" ht="15" customHeight="1" x14ac:dyDescent="0.25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64"/>
      <c r="M20" s="506"/>
      <c r="N20" s="509"/>
      <c r="O20" s="512"/>
      <c r="P20" s="359"/>
      <c r="Q20" s="359"/>
    </row>
    <row r="21" spans="1:17" ht="130.5" customHeight="1" thickBot="1" x14ac:dyDescent="0.3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5"/>
      <c r="M21" s="507"/>
      <c r="N21" s="510"/>
      <c r="O21" s="513"/>
      <c r="P21" s="360"/>
      <c r="Q21" s="360"/>
    </row>
    <row r="22" spans="1:17" ht="38.25" thickBot="1" x14ac:dyDescent="0.3">
      <c r="A22" s="95" t="s">
        <v>0</v>
      </c>
      <c r="B22" s="96" t="s">
        <v>1</v>
      </c>
      <c r="C22" s="96" t="s">
        <v>2</v>
      </c>
      <c r="D22" s="96" t="s">
        <v>3</v>
      </c>
      <c r="E22" s="96" t="s">
        <v>4</v>
      </c>
      <c r="F22" s="96" t="s">
        <v>5</v>
      </c>
      <c r="G22" s="96" t="s">
        <v>6</v>
      </c>
      <c r="H22" s="97" t="s">
        <v>7</v>
      </c>
      <c r="I22" s="97" t="s">
        <v>8</v>
      </c>
      <c r="J22" s="97" t="s">
        <v>9</v>
      </c>
      <c r="K22" s="317" t="s">
        <v>10</v>
      </c>
      <c r="L22" s="99" t="s">
        <v>11</v>
      </c>
      <c r="M22" s="96" t="s">
        <v>12</v>
      </c>
      <c r="N22" s="234" t="s">
        <v>13</v>
      </c>
      <c r="O22" s="96" t="s">
        <v>14</v>
      </c>
      <c r="P22" s="96" t="s">
        <v>15</v>
      </c>
      <c r="Q22" s="96" t="s">
        <v>16</v>
      </c>
    </row>
    <row r="23" spans="1:17" ht="77.25" customHeight="1" x14ac:dyDescent="0.3">
      <c r="A23" s="100" t="s">
        <v>283</v>
      </c>
      <c r="B23" s="101"/>
      <c r="C23" s="101"/>
      <c r="D23" s="102"/>
      <c r="E23" s="101"/>
      <c r="F23" s="103"/>
      <c r="G23" s="104"/>
      <c r="H23" s="105"/>
      <c r="I23" s="105"/>
      <c r="J23" s="105"/>
      <c r="K23" s="106"/>
      <c r="L23" s="18">
        <f>L24+L105+L73</f>
        <v>7458.4</v>
      </c>
      <c r="M23" s="18">
        <f>M24+M105+M73</f>
        <v>7168.2</v>
      </c>
      <c r="N23" s="18">
        <f>N24+N73+N105</f>
        <v>6722.7</v>
      </c>
      <c r="O23" s="18">
        <f>O24+O105+O73</f>
        <v>7226.6</v>
      </c>
      <c r="P23" s="18">
        <f>P24+P105+P73</f>
        <v>4443.0999999999995</v>
      </c>
      <c r="Q23" s="18">
        <f>Q24+Q105+Q73</f>
        <v>5603.4000000000005</v>
      </c>
    </row>
    <row r="24" spans="1:17" ht="198" x14ac:dyDescent="0.3">
      <c r="A24" s="107" t="s">
        <v>284</v>
      </c>
      <c r="B24" s="101"/>
      <c r="C24" s="101"/>
      <c r="D24" s="102"/>
      <c r="E24" s="101"/>
      <c r="F24" s="101"/>
      <c r="G24" s="108" t="s">
        <v>233</v>
      </c>
      <c r="H24" s="109"/>
      <c r="I24" s="109"/>
      <c r="J24" s="109"/>
      <c r="K24" s="110"/>
      <c r="L24" s="19">
        <f>L25+L36+L37+L40+L41+L42+L43+L44+L51+L64+L63+L67+L71+L61+L62+L31+L32+L35+L47+L58+L59+L70+L46+L34+L46+L39+L33+L38</f>
        <v>6536.4</v>
      </c>
      <c r="M24" s="19">
        <f>M25+M33+M38+M36+M63</f>
        <v>6320.3</v>
      </c>
      <c r="N24" s="19">
        <f>N25+N36+N37+N40+N41+N42+N43+N44+N51+N64+N63+N67+N71+N61+N62+N31+N32+N35+N47+N58+N59+N70+N46+N34+N38+N46+N39</f>
        <v>6111.05</v>
      </c>
      <c r="O24" s="19">
        <f>O36+O38+O63+O25+O33</f>
        <v>6828.4000000000005</v>
      </c>
      <c r="P24" s="19">
        <f>P36+P38+P25+P63</f>
        <v>3955.7999999999997</v>
      </c>
      <c r="Q24" s="19">
        <f>Q25+Q36+Q37+Q40+Q41+Q42+Q43+Q44+Q51+Q64+Q63+Q67+Q71+Q61+Q62+Q31+Q32+Q35+Q47+Q58+Q59+Q70+Q46+Q34+Q38+Q46+Q39+Q33</f>
        <v>4927.3</v>
      </c>
    </row>
    <row r="25" spans="1:17" ht="21" customHeight="1" x14ac:dyDescent="0.3">
      <c r="A25" s="391" t="s">
        <v>285</v>
      </c>
      <c r="B25" s="388" t="s">
        <v>17</v>
      </c>
      <c r="C25" s="403" t="s">
        <v>50</v>
      </c>
      <c r="D25" s="405" t="s">
        <v>18</v>
      </c>
      <c r="E25" s="415" t="s">
        <v>322</v>
      </c>
      <c r="F25" s="418" t="s">
        <v>50</v>
      </c>
      <c r="G25" s="421" t="s">
        <v>151</v>
      </c>
      <c r="H25" s="424" t="s">
        <v>317</v>
      </c>
      <c r="I25" s="397"/>
      <c r="J25" s="400"/>
      <c r="K25" s="111"/>
      <c r="L25" s="20">
        <f t="shared" ref="L25:M25" si="0">L26+L27+L28+L29</f>
        <v>2191.3999999999996</v>
      </c>
      <c r="M25" s="21">
        <f t="shared" si="0"/>
        <v>2149.1</v>
      </c>
      <c r="N25" s="21">
        <f>N26+N27+N28+N29+N30</f>
        <v>2563.5500000000002</v>
      </c>
      <c r="O25" s="21">
        <f>O26+O27+O28+O29+O30</f>
        <v>2566.4000000000005</v>
      </c>
      <c r="P25" s="21">
        <f>P26+P27+P28+P29+P30+P33</f>
        <v>2255</v>
      </c>
      <c r="Q25" s="21">
        <f>Q26+Q27+Q28+Q29+Q30+Q33</f>
        <v>2194.1</v>
      </c>
    </row>
    <row r="26" spans="1:17" ht="19.5" customHeight="1" x14ac:dyDescent="0.3">
      <c r="A26" s="392"/>
      <c r="B26" s="389"/>
      <c r="C26" s="413"/>
      <c r="D26" s="414"/>
      <c r="E26" s="416"/>
      <c r="F26" s="419"/>
      <c r="G26" s="422"/>
      <c r="H26" s="425"/>
      <c r="I26" s="398"/>
      <c r="J26" s="401"/>
      <c r="K26" s="309" t="s">
        <v>87</v>
      </c>
      <c r="L26" s="306">
        <v>464.2</v>
      </c>
      <c r="M26" s="307">
        <v>464.2</v>
      </c>
      <c r="N26" s="308">
        <v>559</v>
      </c>
      <c r="O26" s="308">
        <v>597.20000000000005</v>
      </c>
      <c r="P26" s="308">
        <v>597.20000000000005</v>
      </c>
      <c r="Q26" s="308">
        <v>597.20000000000005</v>
      </c>
    </row>
    <row r="27" spans="1:17" ht="18.75" x14ac:dyDescent="0.3">
      <c r="A27" s="392"/>
      <c r="B27" s="389"/>
      <c r="C27" s="413"/>
      <c r="D27" s="414"/>
      <c r="E27" s="416"/>
      <c r="F27" s="419"/>
      <c r="G27" s="422"/>
      <c r="H27" s="425"/>
      <c r="I27" s="398"/>
      <c r="J27" s="401"/>
      <c r="K27" s="309" t="s">
        <v>88</v>
      </c>
      <c r="L27" s="306">
        <v>0</v>
      </c>
      <c r="M27" s="307">
        <v>0</v>
      </c>
      <c r="N27" s="308">
        <v>0</v>
      </c>
      <c r="O27" s="308">
        <v>0</v>
      </c>
      <c r="P27" s="308">
        <v>0</v>
      </c>
      <c r="Q27" s="308">
        <v>0</v>
      </c>
    </row>
    <row r="28" spans="1:17" ht="50.25" customHeight="1" x14ac:dyDescent="0.3">
      <c r="A28" s="392"/>
      <c r="B28" s="389"/>
      <c r="C28" s="413"/>
      <c r="D28" s="414"/>
      <c r="E28" s="416"/>
      <c r="F28" s="419"/>
      <c r="G28" s="422"/>
      <c r="H28" s="425"/>
      <c r="I28" s="398"/>
      <c r="J28" s="401"/>
      <c r="K28" s="309" t="s">
        <v>60</v>
      </c>
      <c r="L28" s="306">
        <v>1716</v>
      </c>
      <c r="M28" s="307">
        <v>1673.7</v>
      </c>
      <c r="N28" s="308">
        <v>1990.3</v>
      </c>
      <c r="O28" s="308">
        <v>1954.9</v>
      </c>
      <c r="P28" s="25">
        <v>1643.56</v>
      </c>
      <c r="Q28" s="25">
        <v>1582.66</v>
      </c>
    </row>
    <row r="29" spans="1:17" ht="138.75" customHeight="1" x14ac:dyDescent="0.3">
      <c r="A29" s="392"/>
      <c r="B29" s="389"/>
      <c r="C29" s="413"/>
      <c r="D29" s="414"/>
      <c r="E29" s="416"/>
      <c r="F29" s="419"/>
      <c r="G29" s="422"/>
      <c r="H29" s="425"/>
      <c r="I29" s="399"/>
      <c r="J29" s="402"/>
      <c r="K29" s="309" t="s">
        <v>234</v>
      </c>
      <c r="L29" s="27">
        <v>11.2</v>
      </c>
      <c r="M29" s="28">
        <v>11.2</v>
      </c>
      <c r="N29" s="308">
        <v>14.25</v>
      </c>
      <c r="O29" s="29">
        <v>14.3</v>
      </c>
      <c r="P29" s="238">
        <v>14.24</v>
      </c>
      <c r="Q29" s="238">
        <v>14.24</v>
      </c>
    </row>
    <row r="30" spans="1:17" ht="130.5" customHeight="1" x14ac:dyDescent="0.3">
      <c r="A30" s="393"/>
      <c r="B30" s="390"/>
      <c r="C30" s="404"/>
      <c r="D30" s="406"/>
      <c r="E30" s="417"/>
      <c r="F30" s="420"/>
      <c r="G30" s="423"/>
      <c r="H30" s="426"/>
      <c r="I30" s="319"/>
      <c r="J30" s="321"/>
      <c r="K30" s="309" t="s">
        <v>239</v>
      </c>
      <c r="L30" s="27"/>
      <c r="M30" s="28"/>
      <c r="N30" s="36">
        <v>0</v>
      </c>
      <c r="O30" s="29"/>
      <c r="P30" s="29"/>
      <c r="Q30" s="29"/>
    </row>
    <row r="31" spans="1:17" ht="206.25" hidden="1" customHeight="1" x14ac:dyDescent="0.3">
      <c r="A31" s="327" t="s">
        <v>230</v>
      </c>
      <c r="B31" s="332" t="s">
        <v>17</v>
      </c>
      <c r="C31" s="332" t="s">
        <v>50</v>
      </c>
      <c r="D31" s="117" t="s">
        <v>18</v>
      </c>
      <c r="E31" s="332"/>
      <c r="F31" s="118"/>
      <c r="G31" s="119"/>
      <c r="H31" s="321"/>
      <c r="I31" s="319" t="s">
        <v>232</v>
      </c>
      <c r="J31" s="321" t="s">
        <v>231</v>
      </c>
      <c r="K31" s="309"/>
      <c r="L31" s="30"/>
      <c r="M31" s="31"/>
      <c r="N31" s="29"/>
      <c r="O31" s="29"/>
      <c r="P31" s="29"/>
      <c r="Q31" s="29"/>
    </row>
    <row r="32" spans="1:17" ht="197.25" customHeight="1" x14ac:dyDescent="0.3">
      <c r="A32" s="313" t="s">
        <v>230</v>
      </c>
      <c r="B32" s="314" t="s">
        <v>17</v>
      </c>
      <c r="C32" s="315" t="s">
        <v>50</v>
      </c>
      <c r="D32" s="316" t="s">
        <v>18</v>
      </c>
      <c r="E32" s="314" t="s">
        <v>232</v>
      </c>
      <c r="F32" s="315" t="s">
        <v>231</v>
      </c>
      <c r="G32" s="310"/>
      <c r="H32" s="311"/>
      <c r="I32" s="312"/>
      <c r="J32" s="311"/>
      <c r="K32" s="309" t="s">
        <v>96</v>
      </c>
      <c r="L32" s="306">
        <v>0</v>
      </c>
      <c r="M32" s="307">
        <v>0</v>
      </c>
      <c r="N32" s="308">
        <v>0</v>
      </c>
      <c r="O32" s="308">
        <v>0</v>
      </c>
      <c r="P32" s="308">
        <v>0</v>
      </c>
      <c r="Q32" s="308">
        <v>0</v>
      </c>
    </row>
    <row r="33" spans="1:17" ht="357.75" customHeight="1" x14ac:dyDescent="0.3">
      <c r="A33" s="326" t="s">
        <v>19</v>
      </c>
      <c r="B33" s="329" t="s">
        <v>268</v>
      </c>
      <c r="C33" s="331" t="s">
        <v>126</v>
      </c>
      <c r="D33" s="232" t="s">
        <v>127</v>
      </c>
      <c r="E33" s="329"/>
      <c r="F33" s="331"/>
      <c r="G33" s="301"/>
      <c r="H33" s="320"/>
      <c r="I33" s="312" t="s">
        <v>130</v>
      </c>
      <c r="J33" s="311" t="s">
        <v>129</v>
      </c>
      <c r="K33" s="309" t="s">
        <v>96</v>
      </c>
      <c r="L33" s="306">
        <v>59</v>
      </c>
      <c r="M33" s="307">
        <v>59</v>
      </c>
      <c r="N33" s="296">
        <v>60</v>
      </c>
      <c r="O33" s="296">
        <v>7</v>
      </c>
      <c r="P33" s="296">
        <v>0</v>
      </c>
      <c r="Q33" s="296">
        <v>0</v>
      </c>
    </row>
    <row r="34" spans="1:17" ht="3" customHeight="1" x14ac:dyDescent="0.3">
      <c r="A34" s="391" t="s">
        <v>286</v>
      </c>
      <c r="B34" s="403" t="s">
        <v>17</v>
      </c>
      <c r="C34" s="403" t="s">
        <v>20</v>
      </c>
      <c r="D34" s="405" t="s">
        <v>18</v>
      </c>
      <c r="E34" s="407"/>
      <c r="F34" s="403"/>
      <c r="G34" s="409"/>
      <c r="H34" s="411"/>
      <c r="I34" s="312"/>
      <c r="J34" s="311"/>
      <c r="K34" s="309"/>
      <c r="L34" s="32"/>
      <c r="M34" s="307">
        <v>12</v>
      </c>
      <c r="N34" s="235">
        <v>72.5</v>
      </c>
      <c r="O34" s="33"/>
      <c r="P34" s="33"/>
      <c r="Q34" s="33"/>
    </row>
    <row r="35" spans="1:17" ht="1.5" hidden="1" customHeight="1" x14ac:dyDescent="0.3">
      <c r="A35" s="393"/>
      <c r="B35" s="404"/>
      <c r="C35" s="404"/>
      <c r="D35" s="406"/>
      <c r="E35" s="408"/>
      <c r="F35" s="404"/>
      <c r="G35" s="410"/>
      <c r="H35" s="412"/>
      <c r="I35" s="312"/>
      <c r="J35" s="311"/>
      <c r="K35" s="309" t="s">
        <v>83</v>
      </c>
      <c r="L35" s="27">
        <v>0</v>
      </c>
      <c r="M35" s="307">
        <v>0</v>
      </c>
      <c r="N35" s="235">
        <v>0</v>
      </c>
      <c r="O35" s="33">
        <v>0</v>
      </c>
      <c r="P35" s="33">
        <v>0</v>
      </c>
      <c r="Q35" s="33">
        <v>0</v>
      </c>
    </row>
    <row r="36" spans="1:17" ht="243" customHeight="1" x14ac:dyDescent="0.3">
      <c r="A36" s="313" t="s">
        <v>287</v>
      </c>
      <c r="B36" s="315" t="s">
        <v>17</v>
      </c>
      <c r="C36" s="315" t="s">
        <v>22</v>
      </c>
      <c r="D36" s="316" t="s">
        <v>18</v>
      </c>
      <c r="E36" s="127" t="s">
        <v>323</v>
      </c>
      <c r="F36" s="128" t="s">
        <v>50</v>
      </c>
      <c r="G36" s="129" t="s">
        <v>131</v>
      </c>
      <c r="H36" s="257" t="s">
        <v>300</v>
      </c>
      <c r="I36" s="312"/>
      <c r="J36" s="311"/>
      <c r="K36" s="309" t="s">
        <v>235</v>
      </c>
      <c r="L36" s="27">
        <v>1810.5</v>
      </c>
      <c r="M36" s="34">
        <v>1671.7</v>
      </c>
      <c r="N36" s="235">
        <v>1018.7</v>
      </c>
      <c r="O36" s="33">
        <v>1484.6</v>
      </c>
      <c r="P36" s="33">
        <v>1460.1</v>
      </c>
      <c r="Q36" s="33">
        <v>2472.6</v>
      </c>
    </row>
    <row r="37" spans="1:17" ht="0.75" customHeight="1" x14ac:dyDescent="0.3">
      <c r="A37" s="313" t="s">
        <v>23</v>
      </c>
      <c r="B37" s="315" t="s">
        <v>17</v>
      </c>
      <c r="C37" s="315" t="s">
        <v>24</v>
      </c>
      <c r="D37" s="316" t="s">
        <v>18</v>
      </c>
      <c r="E37" s="131" t="s">
        <v>89</v>
      </c>
      <c r="F37" s="132" t="s">
        <v>90</v>
      </c>
      <c r="G37" s="133" t="s">
        <v>132</v>
      </c>
      <c r="H37" s="320"/>
      <c r="I37" s="312"/>
      <c r="J37" s="311"/>
      <c r="K37" s="135" t="s">
        <v>21</v>
      </c>
      <c r="L37" s="306"/>
      <c r="M37" s="34">
        <v>0</v>
      </c>
      <c r="N37" s="308">
        <v>0</v>
      </c>
      <c r="O37" s="308">
        <v>0</v>
      </c>
      <c r="P37" s="308">
        <v>0</v>
      </c>
      <c r="Q37" s="308">
        <v>0</v>
      </c>
    </row>
    <row r="38" spans="1:17" ht="45" customHeight="1" x14ac:dyDescent="0.3">
      <c r="A38" s="430" t="s">
        <v>288</v>
      </c>
      <c r="B38" s="403" t="s">
        <v>17</v>
      </c>
      <c r="C38" s="403" t="s">
        <v>26</v>
      </c>
      <c r="D38" s="405" t="s">
        <v>18</v>
      </c>
      <c r="E38" s="482" t="s">
        <v>289</v>
      </c>
      <c r="F38" s="485" t="s">
        <v>50</v>
      </c>
      <c r="G38" s="486" t="s">
        <v>133</v>
      </c>
      <c r="H38" s="479" t="s">
        <v>318</v>
      </c>
      <c r="I38" s="427"/>
      <c r="J38" s="427"/>
      <c r="K38" s="309" t="s">
        <v>25</v>
      </c>
      <c r="L38" s="306">
        <v>0</v>
      </c>
      <c r="M38" s="34">
        <v>0</v>
      </c>
      <c r="N38" s="308">
        <v>1.2</v>
      </c>
      <c r="O38" s="308">
        <v>5</v>
      </c>
      <c r="P38" s="308">
        <v>0</v>
      </c>
      <c r="Q38" s="308">
        <v>0</v>
      </c>
    </row>
    <row r="39" spans="1:17" ht="18.75" hidden="1" customHeight="1" x14ac:dyDescent="0.3">
      <c r="A39" s="431"/>
      <c r="B39" s="413"/>
      <c r="C39" s="413"/>
      <c r="D39" s="414"/>
      <c r="E39" s="483"/>
      <c r="F39" s="413"/>
      <c r="G39" s="438"/>
      <c r="H39" s="480"/>
      <c r="I39" s="428"/>
      <c r="J39" s="428"/>
      <c r="K39" s="309" t="s">
        <v>218</v>
      </c>
      <c r="L39" s="35"/>
      <c r="M39" s="34"/>
      <c r="N39" s="296"/>
      <c r="O39" s="36"/>
      <c r="P39" s="36"/>
      <c r="Q39" s="36"/>
    </row>
    <row r="40" spans="1:17" ht="46.5" customHeight="1" x14ac:dyDescent="0.3">
      <c r="A40" s="431"/>
      <c r="B40" s="413"/>
      <c r="C40" s="413"/>
      <c r="D40" s="414"/>
      <c r="E40" s="483"/>
      <c r="F40" s="413"/>
      <c r="G40" s="438"/>
      <c r="H40" s="480"/>
      <c r="I40" s="428"/>
      <c r="J40" s="428"/>
      <c r="K40" s="309" t="s">
        <v>106</v>
      </c>
      <c r="L40" s="35">
        <v>0</v>
      </c>
      <c r="M40" s="34">
        <v>0</v>
      </c>
      <c r="N40" s="296"/>
      <c r="O40" s="296"/>
      <c r="P40" s="296"/>
      <c r="Q40" s="296"/>
    </row>
    <row r="41" spans="1:17" ht="36.75" customHeight="1" x14ac:dyDescent="0.3">
      <c r="A41" s="431"/>
      <c r="B41" s="413"/>
      <c r="C41" s="413"/>
      <c r="D41" s="414"/>
      <c r="E41" s="483"/>
      <c r="F41" s="413"/>
      <c r="G41" s="438"/>
      <c r="H41" s="480"/>
      <c r="I41" s="428"/>
      <c r="J41" s="428"/>
      <c r="K41" s="309" t="s">
        <v>83</v>
      </c>
      <c r="L41" s="27">
        <v>0</v>
      </c>
      <c r="M41" s="307">
        <v>0</v>
      </c>
      <c r="N41" s="296">
        <v>0</v>
      </c>
      <c r="O41" s="296"/>
      <c r="P41" s="296"/>
      <c r="Q41" s="296"/>
    </row>
    <row r="42" spans="1:17" ht="18.75" hidden="1" customHeight="1" x14ac:dyDescent="0.3">
      <c r="A42" s="431"/>
      <c r="B42" s="413"/>
      <c r="C42" s="413"/>
      <c r="D42" s="414"/>
      <c r="E42" s="483"/>
      <c r="F42" s="413"/>
      <c r="G42" s="438"/>
      <c r="H42" s="480"/>
      <c r="I42" s="428"/>
      <c r="J42" s="428"/>
      <c r="K42" s="309" t="s">
        <v>95</v>
      </c>
      <c r="L42" s="30"/>
      <c r="M42" s="38"/>
      <c r="N42" s="296"/>
      <c r="O42" s="296"/>
      <c r="P42" s="296"/>
      <c r="Q42" s="296"/>
    </row>
    <row r="43" spans="1:17" ht="18.75" x14ac:dyDescent="0.3">
      <c r="A43" s="431"/>
      <c r="B43" s="413"/>
      <c r="C43" s="413"/>
      <c r="D43" s="414"/>
      <c r="E43" s="483"/>
      <c r="F43" s="413"/>
      <c r="G43" s="438"/>
      <c r="H43" s="480"/>
      <c r="I43" s="428"/>
      <c r="J43" s="428"/>
      <c r="K43" s="309" t="s">
        <v>84</v>
      </c>
      <c r="L43" s="30">
        <v>0</v>
      </c>
      <c r="M43" s="38">
        <v>0</v>
      </c>
      <c r="N43" s="296"/>
      <c r="O43" s="296"/>
      <c r="P43" s="296"/>
      <c r="Q43" s="296"/>
    </row>
    <row r="44" spans="1:17" ht="146.25" customHeight="1" x14ac:dyDescent="0.3">
      <c r="A44" s="432"/>
      <c r="B44" s="404"/>
      <c r="C44" s="404"/>
      <c r="D44" s="406"/>
      <c r="E44" s="484"/>
      <c r="F44" s="404"/>
      <c r="G44" s="439"/>
      <c r="H44" s="481"/>
      <c r="I44" s="429"/>
      <c r="J44" s="429"/>
      <c r="K44" s="136" t="s">
        <v>110</v>
      </c>
      <c r="L44" s="39"/>
      <c r="M44" s="40"/>
      <c r="N44" s="296">
        <v>0</v>
      </c>
      <c r="O44" s="41"/>
      <c r="P44" s="41">
        <v>0</v>
      </c>
      <c r="Q44" s="41">
        <v>0</v>
      </c>
    </row>
    <row r="45" spans="1:17" ht="77.25" hidden="1" customHeight="1" x14ac:dyDescent="0.3">
      <c r="A45" s="137"/>
      <c r="B45" s="138"/>
      <c r="C45" s="138"/>
      <c r="D45" s="139"/>
      <c r="E45" s="140"/>
      <c r="F45" s="138"/>
      <c r="G45" s="141"/>
      <c r="H45" s="321"/>
      <c r="I45" s="142"/>
      <c r="J45" s="142"/>
      <c r="K45" s="143"/>
      <c r="L45" s="42"/>
      <c r="M45" s="43"/>
      <c r="N45" s="236"/>
      <c r="O45" s="44"/>
      <c r="P45" s="44"/>
      <c r="Q45" s="44"/>
    </row>
    <row r="46" spans="1:17" ht="281.25" hidden="1" customHeight="1" x14ac:dyDescent="0.3">
      <c r="A46" s="327" t="s">
        <v>219</v>
      </c>
      <c r="B46" s="315" t="s">
        <v>17</v>
      </c>
      <c r="C46" s="332" t="s">
        <v>221</v>
      </c>
      <c r="D46" s="117" t="s">
        <v>220</v>
      </c>
      <c r="E46" s="330" t="s">
        <v>258</v>
      </c>
      <c r="F46" s="332" t="s">
        <v>50</v>
      </c>
      <c r="G46" s="324"/>
      <c r="H46" s="321" t="s">
        <v>136</v>
      </c>
      <c r="I46" s="321"/>
      <c r="J46" s="321"/>
      <c r="K46" s="146" t="s">
        <v>222</v>
      </c>
      <c r="L46" s="45"/>
      <c r="M46" s="46"/>
      <c r="N46" s="47"/>
      <c r="O46" s="296">
        <v>0</v>
      </c>
      <c r="P46" s="296">
        <v>0</v>
      </c>
      <c r="Q46" s="296">
        <v>0</v>
      </c>
    </row>
    <row r="47" spans="1:17" ht="262.5" hidden="1" customHeight="1" x14ac:dyDescent="0.3">
      <c r="A47" s="147" t="s">
        <v>27</v>
      </c>
      <c r="B47" s="315" t="s">
        <v>17</v>
      </c>
      <c r="C47" s="315" t="s">
        <v>28</v>
      </c>
      <c r="D47" s="316" t="s">
        <v>18</v>
      </c>
      <c r="E47" s="127" t="s">
        <v>134</v>
      </c>
      <c r="F47" s="128" t="s">
        <v>91</v>
      </c>
      <c r="G47" s="129" t="s">
        <v>92</v>
      </c>
      <c r="H47" s="130" t="s">
        <v>261</v>
      </c>
      <c r="I47" s="312" t="s">
        <v>140</v>
      </c>
      <c r="J47" s="311" t="s">
        <v>152</v>
      </c>
      <c r="K47" s="309" t="s">
        <v>97</v>
      </c>
      <c r="L47" s="48"/>
      <c r="M47" s="307"/>
      <c r="N47" s="237"/>
      <c r="O47" s="49"/>
      <c r="P47" s="49">
        <v>0</v>
      </c>
      <c r="Q47" s="49">
        <v>0</v>
      </c>
    </row>
    <row r="48" spans="1:17" ht="288.75" hidden="1" customHeight="1" x14ac:dyDescent="0.3">
      <c r="A48" s="313" t="s">
        <v>135</v>
      </c>
      <c r="B48" s="314" t="s">
        <v>267</v>
      </c>
      <c r="C48" s="315" t="s">
        <v>138</v>
      </c>
      <c r="D48" s="316" t="s">
        <v>18</v>
      </c>
      <c r="E48" s="127" t="s">
        <v>281</v>
      </c>
      <c r="F48" s="128" t="s">
        <v>93</v>
      </c>
      <c r="G48" s="148" t="s">
        <v>139</v>
      </c>
      <c r="H48" s="149" t="s">
        <v>265</v>
      </c>
      <c r="I48" s="312" t="s">
        <v>141</v>
      </c>
      <c r="J48" s="311" t="s">
        <v>142</v>
      </c>
      <c r="K48" s="150"/>
      <c r="L48" s="50">
        <f t="shared" ref="L48:Q48" si="1">L51</f>
        <v>0</v>
      </c>
      <c r="M48" s="22">
        <f t="shared" si="1"/>
        <v>0</v>
      </c>
      <c r="N48" s="238">
        <f t="shared" si="1"/>
        <v>0</v>
      </c>
      <c r="O48" s="22">
        <f t="shared" si="1"/>
        <v>0</v>
      </c>
      <c r="P48" s="22">
        <f t="shared" si="1"/>
        <v>0</v>
      </c>
      <c r="Q48" s="22">
        <f t="shared" si="1"/>
        <v>0</v>
      </c>
    </row>
    <row r="49" spans="1:17" ht="207.75" hidden="1" customHeight="1" x14ac:dyDescent="0.3">
      <c r="A49" s="313"/>
      <c r="B49" s="315"/>
      <c r="C49" s="315"/>
      <c r="D49" s="316"/>
      <c r="E49" s="127"/>
      <c r="F49" s="128"/>
      <c r="G49" s="148"/>
      <c r="H49" s="149" t="s">
        <v>266</v>
      </c>
      <c r="I49" s="312"/>
      <c r="J49" s="311"/>
      <c r="K49" s="150"/>
      <c r="L49" s="50"/>
      <c r="M49" s="22"/>
      <c r="N49" s="239"/>
      <c r="O49" s="51"/>
      <c r="P49" s="51"/>
      <c r="Q49" s="51"/>
    </row>
    <row r="50" spans="1:17" ht="18.75" hidden="1" customHeight="1" x14ac:dyDescent="0.3">
      <c r="A50" s="151"/>
      <c r="B50" s="152"/>
      <c r="C50" s="152"/>
      <c r="D50" s="153"/>
      <c r="E50" s="154"/>
      <c r="F50" s="154"/>
      <c r="G50" s="155"/>
      <c r="H50" s="156"/>
      <c r="I50" s="156"/>
      <c r="J50" s="156"/>
      <c r="K50" s="157" t="s">
        <v>236</v>
      </c>
      <c r="L50" s="52"/>
      <c r="M50" s="53"/>
      <c r="N50" s="240"/>
      <c r="O50" s="54"/>
      <c r="P50" s="54"/>
      <c r="Q50" s="54"/>
    </row>
    <row r="51" spans="1:17" ht="18.75" hidden="1" customHeight="1" x14ac:dyDescent="0.3">
      <c r="A51" s="151"/>
      <c r="B51" s="152"/>
      <c r="C51" s="152"/>
      <c r="D51" s="153"/>
      <c r="E51" s="154"/>
      <c r="F51" s="154"/>
      <c r="G51" s="155"/>
      <c r="H51" s="156"/>
      <c r="I51" s="156"/>
      <c r="J51" s="156"/>
      <c r="K51" s="157" t="s">
        <v>236</v>
      </c>
      <c r="L51" s="55">
        <f t="shared" ref="L51:Q51" si="2">L52+L53+L54+L55+L56+L57</f>
        <v>0</v>
      </c>
      <c r="M51" s="56">
        <f t="shared" si="2"/>
        <v>0</v>
      </c>
      <c r="N51" s="238">
        <f t="shared" si="2"/>
        <v>0</v>
      </c>
      <c r="O51" s="56">
        <f t="shared" si="2"/>
        <v>0</v>
      </c>
      <c r="P51" s="56">
        <f t="shared" si="2"/>
        <v>0</v>
      </c>
      <c r="Q51" s="56">
        <f t="shared" si="2"/>
        <v>0</v>
      </c>
    </row>
    <row r="52" spans="1:17" ht="18.75" hidden="1" customHeight="1" x14ac:dyDescent="0.3">
      <c r="A52" s="158" t="s">
        <v>29</v>
      </c>
      <c r="B52" s="152"/>
      <c r="C52" s="152"/>
      <c r="D52" s="153"/>
      <c r="E52" s="154"/>
      <c r="F52" s="154"/>
      <c r="G52" s="159"/>
      <c r="H52" s="156"/>
      <c r="I52" s="156"/>
      <c r="J52" s="156"/>
      <c r="K52" s="160" t="s">
        <v>94</v>
      </c>
      <c r="L52" s="306">
        <v>0</v>
      </c>
      <c r="M52" s="34">
        <v>0</v>
      </c>
      <c r="N52" s="308">
        <v>0</v>
      </c>
      <c r="O52" s="308">
        <v>0</v>
      </c>
      <c r="P52" s="308">
        <v>0</v>
      </c>
      <c r="Q52" s="308">
        <v>0</v>
      </c>
    </row>
    <row r="53" spans="1:17" ht="18.75" hidden="1" customHeight="1" x14ac:dyDescent="0.3">
      <c r="A53" s="151" t="s">
        <v>125</v>
      </c>
      <c r="B53" s="152"/>
      <c r="C53" s="152"/>
      <c r="D53" s="153"/>
      <c r="E53" s="154"/>
      <c r="F53" s="154"/>
      <c r="G53" s="155"/>
      <c r="H53" s="156"/>
      <c r="I53" s="156"/>
      <c r="J53" s="156"/>
      <c r="K53" s="157" t="s">
        <v>49</v>
      </c>
      <c r="L53" s="57">
        <v>0</v>
      </c>
      <c r="M53" s="34">
        <v>0</v>
      </c>
      <c r="N53" s="235">
        <v>0</v>
      </c>
      <c r="O53" s="29">
        <v>0</v>
      </c>
      <c r="P53" s="29">
        <v>0</v>
      </c>
      <c r="Q53" s="29">
        <v>0</v>
      </c>
    </row>
    <row r="54" spans="1:17" ht="18.75" hidden="1" customHeight="1" x14ac:dyDescent="0.3">
      <c r="A54" s="151" t="s">
        <v>137</v>
      </c>
      <c r="B54" s="152"/>
      <c r="C54" s="152"/>
      <c r="D54" s="153"/>
      <c r="E54" s="154"/>
      <c r="F54" s="154"/>
      <c r="G54" s="155"/>
      <c r="H54" s="156"/>
      <c r="I54" s="156"/>
      <c r="J54" s="156"/>
      <c r="K54" s="157" t="s">
        <v>49</v>
      </c>
      <c r="L54" s="306">
        <v>0</v>
      </c>
      <c r="M54" s="307">
        <v>0</v>
      </c>
      <c r="N54" s="308">
        <v>0</v>
      </c>
      <c r="O54" s="308">
        <v>0</v>
      </c>
      <c r="P54" s="308">
        <v>0</v>
      </c>
      <c r="Q54" s="308">
        <v>0</v>
      </c>
    </row>
    <row r="55" spans="1:17" ht="18.75" hidden="1" customHeight="1" x14ac:dyDescent="0.3">
      <c r="A55" s="151" t="s">
        <v>30</v>
      </c>
      <c r="B55" s="152"/>
      <c r="C55" s="152"/>
      <c r="D55" s="153"/>
      <c r="E55" s="154"/>
      <c r="F55" s="154"/>
      <c r="G55" s="155"/>
      <c r="H55" s="156"/>
      <c r="I55" s="156"/>
      <c r="J55" s="156"/>
      <c r="K55" s="157" t="s">
        <v>49</v>
      </c>
      <c r="L55" s="306">
        <v>0</v>
      </c>
      <c r="M55" s="307">
        <v>0</v>
      </c>
      <c r="N55" s="308">
        <v>0</v>
      </c>
      <c r="O55" s="308">
        <v>0</v>
      </c>
      <c r="P55" s="308">
        <v>0</v>
      </c>
      <c r="Q55" s="308">
        <v>0</v>
      </c>
    </row>
    <row r="56" spans="1:17" ht="3" hidden="1" customHeight="1" x14ac:dyDescent="0.3">
      <c r="A56" s="151" t="s">
        <v>31</v>
      </c>
      <c r="B56" s="152"/>
      <c r="C56" s="152"/>
      <c r="D56" s="153"/>
      <c r="E56" s="154"/>
      <c r="F56" s="154"/>
      <c r="G56" s="155"/>
      <c r="H56" s="156"/>
      <c r="I56" s="156"/>
      <c r="J56" s="156"/>
      <c r="K56" s="157" t="s">
        <v>42</v>
      </c>
      <c r="L56" s="27">
        <v>0</v>
      </c>
      <c r="M56" s="34">
        <v>0</v>
      </c>
      <c r="N56" s="235">
        <v>0</v>
      </c>
      <c r="O56" s="58">
        <v>0</v>
      </c>
      <c r="P56" s="58">
        <v>0</v>
      </c>
      <c r="Q56" s="58">
        <v>0</v>
      </c>
    </row>
    <row r="57" spans="1:17" ht="27.75" hidden="1" customHeight="1" x14ac:dyDescent="0.3">
      <c r="A57" s="151"/>
      <c r="B57" s="152"/>
      <c r="C57" s="152"/>
      <c r="D57" s="153"/>
      <c r="E57" s="154"/>
      <c r="F57" s="154"/>
      <c r="G57" s="155"/>
      <c r="H57" s="156"/>
      <c r="I57" s="156"/>
      <c r="J57" s="156"/>
      <c r="K57" s="157" t="s">
        <v>95</v>
      </c>
      <c r="L57" s="306">
        <v>0</v>
      </c>
      <c r="M57" s="34">
        <v>0</v>
      </c>
      <c r="N57" s="308">
        <v>0</v>
      </c>
      <c r="O57" s="308">
        <v>0</v>
      </c>
      <c r="P57" s="308">
        <v>0</v>
      </c>
      <c r="Q57" s="308">
        <v>0</v>
      </c>
    </row>
    <row r="58" spans="1:17" ht="33" hidden="1" customHeight="1" x14ac:dyDescent="0.3">
      <c r="A58" s="430" t="s">
        <v>290</v>
      </c>
      <c r="B58" s="433" t="s">
        <v>17</v>
      </c>
      <c r="C58" s="403" t="s">
        <v>33</v>
      </c>
      <c r="D58" s="405" t="s">
        <v>18</v>
      </c>
      <c r="E58" s="407"/>
      <c r="F58" s="403"/>
      <c r="G58" s="437"/>
      <c r="H58" s="440"/>
      <c r="I58" s="427"/>
      <c r="J58" s="385"/>
      <c r="K58" s="161" t="s">
        <v>83</v>
      </c>
      <c r="L58" s="27">
        <v>0</v>
      </c>
      <c r="M58" s="307">
        <v>0</v>
      </c>
      <c r="N58" s="235">
        <v>0</v>
      </c>
      <c r="O58" s="33"/>
      <c r="P58" s="33"/>
      <c r="Q58" s="33"/>
    </row>
    <row r="59" spans="1:17" ht="1.5" hidden="1" customHeight="1" x14ac:dyDescent="0.3">
      <c r="A59" s="431"/>
      <c r="B59" s="434"/>
      <c r="C59" s="413"/>
      <c r="D59" s="414"/>
      <c r="E59" s="436"/>
      <c r="F59" s="413"/>
      <c r="G59" s="438"/>
      <c r="H59" s="441"/>
      <c r="I59" s="428"/>
      <c r="J59" s="386"/>
      <c r="K59" s="161" t="s">
        <v>97</v>
      </c>
      <c r="L59" s="27">
        <v>0</v>
      </c>
      <c r="M59" s="307">
        <v>0</v>
      </c>
      <c r="N59" s="235">
        <v>0</v>
      </c>
      <c r="O59" s="33"/>
      <c r="P59" s="33"/>
      <c r="Q59" s="33"/>
    </row>
    <row r="60" spans="1:17" ht="80.25" hidden="1" customHeight="1" x14ac:dyDescent="0.3">
      <c r="A60" s="432"/>
      <c r="B60" s="435"/>
      <c r="C60" s="404"/>
      <c r="D60" s="406"/>
      <c r="E60" s="408"/>
      <c r="F60" s="404"/>
      <c r="G60" s="439"/>
      <c r="H60" s="442"/>
      <c r="I60" s="429"/>
      <c r="J60" s="387"/>
      <c r="K60" s="161" t="s">
        <v>98</v>
      </c>
      <c r="L60" s="35"/>
      <c r="M60" s="307"/>
      <c r="N60" s="240"/>
      <c r="O60" s="59"/>
      <c r="P60" s="59"/>
      <c r="Q60" s="59"/>
    </row>
    <row r="61" spans="1:17" ht="2.25" hidden="1" customHeight="1" x14ac:dyDescent="0.3">
      <c r="A61" s="264" t="s">
        <v>291</v>
      </c>
      <c r="B61" s="258" t="s">
        <v>17</v>
      </c>
      <c r="C61" s="258" t="s">
        <v>35</v>
      </c>
      <c r="D61" s="259" t="s">
        <v>18</v>
      </c>
      <c r="E61" s="260" t="s">
        <v>245</v>
      </c>
      <c r="F61" s="258" t="s">
        <v>50</v>
      </c>
      <c r="G61" s="261" t="s">
        <v>143</v>
      </c>
      <c r="H61" s="262"/>
      <c r="I61" s="262"/>
      <c r="J61" s="262"/>
      <c r="K61" s="263" t="s">
        <v>100</v>
      </c>
      <c r="L61" s="60">
        <v>0</v>
      </c>
      <c r="M61" s="34">
        <v>0</v>
      </c>
      <c r="N61" s="241">
        <v>0</v>
      </c>
      <c r="O61" s="59"/>
      <c r="P61" s="59"/>
      <c r="Q61" s="59"/>
    </row>
    <row r="62" spans="1:17" ht="161.25" hidden="1" customHeight="1" x14ac:dyDescent="0.3">
      <c r="A62" s="166" t="s">
        <v>36</v>
      </c>
      <c r="B62" s="164" t="s">
        <v>269</v>
      </c>
      <c r="C62" s="162" t="s">
        <v>144</v>
      </c>
      <c r="D62" s="163" t="s">
        <v>146</v>
      </c>
      <c r="E62" s="164" t="s">
        <v>149</v>
      </c>
      <c r="F62" s="162" t="s">
        <v>147</v>
      </c>
      <c r="G62" s="167" t="s">
        <v>148</v>
      </c>
      <c r="H62" s="168"/>
      <c r="I62" s="165"/>
      <c r="J62" s="165"/>
      <c r="K62" s="309" t="s">
        <v>84</v>
      </c>
      <c r="L62" s="27">
        <v>0</v>
      </c>
      <c r="M62" s="34">
        <v>0</v>
      </c>
      <c r="N62" s="235">
        <v>0</v>
      </c>
      <c r="O62" s="58">
        <v>0</v>
      </c>
      <c r="P62" s="58">
        <v>0</v>
      </c>
      <c r="Q62" s="58">
        <v>0</v>
      </c>
    </row>
    <row r="63" spans="1:17" ht="157.5" customHeight="1" x14ac:dyDescent="0.3">
      <c r="A63" s="169" t="s">
        <v>292</v>
      </c>
      <c r="B63" s="170" t="s">
        <v>17</v>
      </c>
      <c r="C63" s="170" t="s">
        <v>37</v>
      </c>
      <c r="D63" s="171" t="s">
        <v>145</v>
      </c>
      <c r="E63" s="172" t="s">
        <v>324</v>
      </c>
      <c r="F63" s="170" t="s">
        <v>50</v>
      </c>
      <c r="G63" s="173" t="s">
        <v>150</v>
      </c>
      <c r="H63" s="168" t="s">
        <v>302</v>
      </c>
      <c r="I63" s="174"/>
      <c r="J63" s="174"/>
      <c r="K63" s="309" t="s">
        <v>84</v>
      </c>
      <c r="L63" s="27">
        <v>2475.5</v>
      </c>
      <c r="M63" s="34">
        <v>2440.5</v>
      </c>
      <c r="N63" s="235">
        <v>2455.1</v>
      </c>
      <c r="O63" s="58">
        <v>2765.4</v>
      </c>
      <c r="P63" s="33">
        <v>240.7</v>
      </c>
      <c r="Q63" s="33">
        <v>260.60000000000002</v>
      </c>
    </row>
    <row r="64" spans="1:17" ht="19.5" hidden="1" customHeight="1" thickBot="1" x14ac:dyDescent="0.35">
      <c r="A64" s="476" t="s">
        <v>34</v>
      </c>
      <c r="B64" s="443"/>
      <c r="C64" s="443"/>
      <c r="D64" s="443"/>
      <c r="E64" s="443"/>
      <c r="F64" s="443"/>
      <c r="G64" s="443"/>
      <c r="H64" s="388" t="s">
        <v>136</v>
      </c>
      <c r="I64" s="388"/>
      <c r="J64" s="388"/>
      <c r="K64" s="111"/>
      <c r="L64" s="61">
        <f>L65+L66</f>
        <v>0</v>
      </c>
      <c r="M64" s="62">
        <f t="shared" ref="M64:Q64" si="3">M65+M66</f>
        <v>0</v>
      </c>
      <c r="N64" s="242">
        <f t="shared" si="3"/>
        <v>0</v>
      </c>
      <c r="O64" s="62">
        <f t="shared" si="3"/>
        <v>0</v>
      </c>
      <c r="P64" s="62">
        <f t="shared" si="3"/>
        <v>0</v>
      </c>
      <c r="Q64" s="62">
        <f t="shared" si="3"/>
        <v>0</v>
      </c>
    </row>
    <row r="65" spans="1:18" ht="19.5" hidden="1" customHeight="1" thickBot="1" x14ac:dyDescent="0.35">
      <c r="A65" s="477"/>
      <c r="B65" s="444"/>
      <c r="C65" s="444"/>
      <c r="D65" s="444"/>
      <c r="E65" s="444"/>
      <c r="F65" s="444"/>
      <c r="G65" s="444"/>
      <c r="H65" s="389"/>
      <c r="I65" s="389"/>
      <c r="J65" s="389"/>
      <c r="K65" s="309" t="s">
        <v>99</v>
      </c>
      <c r="L65" s="27">
        <v>0</v>
      </c>
      <c r="M65" s="307">
        <v>0</v>
      </c>
      <c r="N65" s="235">
        <v>0</v>
      </c>
      <c r="O65" s="29">
        <v>0</v>
      </c>
      <c r="P65" s="29">
        <v>0</v>
      </c>
      <c r="Q65" s="29">
        <v>0</v>
      </c>
    </row>
    <row r="66" spans="1:18" ht="19.5" hidden="1" customHeight="1" thickBot="1" x14ac:dyDescent="0.35">
      <c r="A66" s="478"/>
      <c r="B66" s="445"/>
      <c r="C66" s="445"/>
      <c r="D66" s="445"/>
      <c r="E66" s="445"/>
      <c r="F66" s="445"/>
      <c r="G66" s="445"/>
      <c r="H66" s="390"/>
      <c r="I66" s="390"/>
      <c r="J66" s="390"/>
      <c r="K66" s="309" t="s">
        <v>101</v>
      </c>
      <c r="L66" s="27">
        <v>0</v>
      </c>
      <c r="M66" s="307">
        <v>0</v>
      </c>
      <c r="N66" s="235">
        <v>0</v>
      </c>
      <c r="O66" s="29">
        <v>0</v>
      </c>
      <c r="P66" s="29"/>
      <c r="Q66" s="29"/>
    </row>
    <row r="67" spans="1:18" ht="19.5" hidden="1" customHeight="1" thickBot="1" x14ac:dyDescent="0.3">
      <c r="A67" s="391" t="s">
        <v>38</v>
      </c>
      <c r="B67" s="388" t="s">
        <v>17</v>
      </c>
      <c r="C67" s="388" t="s">
        <v>40</v>
      </c>
      <c r="D67" s="394" t="s">
        <v>18</v>
      </c>
      <c r="E67" s="489" t="s">
        <v>102</v>
      </c>
      <c r="F67" s="418" t="s">
        <v>103</v>
      </c>
      <c r="G67" s="405">
        <v>39059</v>
      </c>
      <c r="H67" s="492" t="s">
        <v>263</v>
      </c>
      <c r="I67" s="427"/>
      <c r="J67" s="385"/>
      <c r="K67" s="111"/>
      <c r="L67" s="63">
        <f>L68+L69</f>
        <v>0</v>
      </c>
      <c r="M67" s="64">
        <f t="shared" ref="M67:Q67" si="4">M68+M69</f>
        <v>0</v>
      </c>
      <c r="N67" s="296">
        <f t="shared" si="4"/>
        <v>0</v>
      </c>
      <c r="O67" s="64">
        <f t="shared" si="4"/>
        <v>0</v>
      </c>
      <c r="P67" s="64">
        <f t="shared" si="4"/>
        <v>0</v>
      </c>
      <c r="Q67" s="64">
        <f t="shared" si="4"/>
        <v>0</v>
      </c>
    </row>
    <row r="68" spans="1:18" ht="102" hidden="1" customHeight="1" x14ac:dyDescent="0.3">
      <c r="A68" s="392"/>
      <c r="B68" s="389"/>
      <c r="C68" s="389"/>
      <c r="D68" s="395"/>
      <c r="E68" s="490"/>
      <c r="F68" s="419"/>
      <c r="G68" s="413"/>
      <c r="H68" s="483"/>
      <c r="I68" s="428"/>
      <c r="J68" s="386"/>
      <c r="K68" s="157" t="s">
        <v>39</v>
      </c>
      <c r="L68" s="306">
        <v>0</v>
      </c>
      <c r="M68" s="307">
        <v>0</v>
      </c>
      <c r="N68" s="308">
        <v>0</v>
      </c>
      <c r="O68" s="308">
        <v>0</v>
      </c>
      <c r="P68" s="308">
        <v>0</v>
      </c>
      <c r="Q68" s="308">
        <v>0</v>
      </c>
    </row>
    <row r="69" spans="1:18" ht="97.5" hidden="1" customHeight="1" x14ac:dyDescent="0.3">
      <c r="A69" s="393"/>
      <c r="B69" s="390"/>
      <c r="C69" s="390"/>
      <c r="D69" s="396"/>
      <c r="E69" s="491"/>
      <c r="F69" s="420"/>
      <c r="G69" s="404"/>
      <c r="H69" s="484"/>
      <c r="I69" s="429"/>
      <c r="J69" s="387"/>
      <c r="K69" s="157" t="s">
        <v>100</v>
      </c>
      <c r="L69" s="65">
        <v>0</v>
      </c>
      <c r="M69" s="307">
        <v>0</v>
      </c>
      <c r="N69" s="296">
        <v>0</v>
      </c>
      <c r="O69" s="296">
        <v>0</v>
      </c>
      <c r="P69" s="296">
        <v>0</v>
      </c>
      <c r="Q69" s="296">
        <v>0</v>
      </c>
    </row>
    <row r="70" spans="1:18" ht="1.5" customHeight="1" x14ac:dyDescent="0.3">
      <c r="A70" s="318" t="s">
        <v>293</v>
      </c>
      <c r="B70" s="322" t="s">
        <v>17</v>
      </c>
      <c r="C70" s="322" t="s">
        <v>41</v>
      </c>
      <c r="D70" s="177" t="s">
        <v>18</v>
      </c>
      <c r="E70" s="178" t="s">
        <v>247</v>
      </c>
      <c r="F70" s="154" t="s">
        <v>50</v>
      </c>
      <c r="G70" s="179" t="s">
        <v>154</v>
      </c>
      <c r="H70" s="311" t="s">
        <v>303</v>
      </c>
      <c r="I70" s="312"/>
      <c r="J70" s="311"/>
      <c r="K70" s="157" t="s">
        <v>104</v>
      </c>
      <c r="L70" s="306"/>
      <c r="M70" s="34">
        <v>2103.1999999999998</v>
      </c>
      <c r="N70" s="308"/>
      <c r="O70" s="308">
        <v>0</v>
      </c>
      <c r="P70" s="308"/>
      <c r="Q70" s="308"/>
    </row>
    <row r="71" spans="1:18" ht="207" hidden="1" customHeight="1" thickBot="1" x14ac:dyDescent="0.35">
      <c r="A71" s="166" t="s">
        <v>155</v>
      </c>
      <c r="B71" s="152" t="s">
        <v>17</v>
      </c>
      <c r="C71" s="152" t="s">
        <v>43</v>
      </c>
      <c r="D71" s="153" t="s">
        <v>18</v>
      </c>
      <c r="E71" s="164" t="s">
        <v>156</v>
      </c>
      <c r="F71" s="180" t="s">
        <v>50</v>
      </c>
      <c r="G71" s="181" t="s">
        <v>157</v>
      </c>
      <c r="H71" s="130" t="s">
        <v>262</v>
      </c>
      <c r="I71" s="312" t="s">
        <v>153</v>
      </c>
      <c r="J71" s="311" t="s">
        <v>129</v>
      </c>
      <c r="K71" s="309" t="s">
        <v>42</v>
      </c>
      <c r="L71" s="306">
        <v>0</v>
      </c>
      <c r="M71" s="307">
        <v>0</v>
      </c>
      <c r="N71" s="308">
        <v>0</v>
      </c>
      <c r="O71" s="308">
        <v>0</v>
      </c>
      <c r="P71" s="308"/>
      <c r="Q71" s="308"/>
    </row>
    <row r="72" spans="1:18" ht="234" x14ac:dyDescent="0.3">
      <c r="A72" s="107" t="s">
        <v>44</v>
      </c>
      <c r="B72" s="101"/>
      <c r="C72" s="101"/>
      <c r="D72" s="102"/>
      <c r="E72" s="101"/>
      <c r="F72" s="101"/>
      <c r="G72" s="108"/>
      <c r="H72" s="108"/>
      <c r="I72" s="108"/>
      <c r="J72" s="108"/>
      <c r="K72" s="110"/>
      <c r="L72" s="66"/>
      <c r="M72" s="67"/>
      <c r="N72" s="68"/>
      <c r="O72" s="69"/>
      <c r="P72" s="69"/>
      <c r="Q72" s="69"/>
    </row>
    <row r="73" spans="1:18" ht="216" x14ac:dyDescent="0.25">
      <c r="A73" s="182" t="s">
        <v>294</v>
      </c>
      <c r="B73" s="183"/>
      <c r="C73" s="183"/>
      <c r="D73" s="184"/>
      <c r="E73" s="183"/>
      <c r="F73" s="183"/>
      <c r="G73" s="185"/>
      <c r="H73" s="185"/>
      <c r="I73" s="185"/>
      <c r="J73" s="185"/>
      <c r="K73" s="185"/>
      <c r="L73" s="19">
        <f>L74+L76+L77+L80+L82+L85+L86+L87+L90+L94+L96+L97+L99+L100+L103+L104+L101+L75+L81+L95+L98</f>
        <v>80.7</v>
      </c>
      <c r="M73" s="19">
        <f>M74+M76+M77+M80+M82+M85+M86+M87+M90+M94+M96+M97+M99+M100+M103+M104+M101+M75+M81+M95+M98</f>
        <v>80.7</v>
      </c>
      <c r="N73" s="19">
        <f>N74+N76+N77+N80+N82+N85+N86+N87+N90+N94+N96+N97+N99+N100+N103+N104+N101+N75+N81+N95+N98</f>
        <v>87.7</v>
      </c>
      <c r="O73" s="19">
        <f>O74+O76+O77+O80+O82+O85+O86+O87+O90+O94+O96+O97+O99+O100+O103+O104+O101+O75+O81+O95+O98</f>
        <v>92.7</v>
      </c>
      <c r="P73" s="19">
        <f>P100</f>
        <v>92.8</v>
      </c>
      <c r="Q73" s="19">
        <f>Q100</f>
        <v>94.6</v>
      </c>
    </row>
    <row r="74" spans="1:18" ht="101.25" hidden="1" customHeight="1" x14ac:dyDescent="0.3">
      <c r="A74" s="473" t="s">
        <v>45</v>
      </c>
      <c r="B74" s="487" t="s">
        <v>270</v>
      </c>
      <c r="C74" s="421" t="s">
        <v>46</v>
      </c>
      <c r="D74" s="421" t="s">
        <v>47</v>
      </c>
      <c r="E74" s="476" t="s">
        <v>248</v>
      </c>
      <c r="F74" s="313" t="s">
        <v>223</v>
      </c>
      <c r="G74" s="186"/>
      <c r="H74" s="312"/>
      <c r="I74" s="312"/>
      <c r="J74" s="312"/>
      <c r="K74" s="187" t="s">
        <v>94</v>
      </c>
      <c r="L74" s="60">
        <v>0</v>
      </c>
      <c r="M74" s="34">
        <v>0</v>
      </c>
      <c r="N74" s="243">
        <v>0</v>
      </c>
      <c r="O74" s="70">
        <v>0</v>
      </c>
      <c r="P74" s="70">
        <v>0</v>
      </c>
      <c r="Q74" s="70">
        <v>0</v>
      </c>
    </row>
    <row r="75" spans="1:18" ht="125.25" hidden="1" customHeight="1" x14ac:dyDescent="0.3">
      <c r="A75" s="475"/>
      <c r="B75" s="488"/>
      <c r="C75" s="423"/>
      <c r="D75" s="423"/>
      <c r="E75" s="478"/>
      <c r="F75" s="313"/>
      <c r="G75" s="186"/>
      <c r="H75" s="312"/>
      <c r="I75" s="312"/>
      <c r="J75" s="312"/>
      <c r="K75" s="187" t="s">
        <v>49</v>
      </c>
      <c r="L75" s="60">
        <v>0</v>
      </c>
      <c r="M75" s="34">
        <v>0</v>
      </c>
      <c r="N75" s="244">
        <v>0</v>
      </c>
      <c r="O75" s="71">
        <v>0</v>
      </c>
      <c r="P75" s="71">
        <v>0</v>
      </c>
      <c r="Q75" s="29">
        <v>0</v>
      </c>
      <c r="R75" s="17"/>
    </row>
    <row r="76" spans="1:18" ht="177" hidden="1" customHeight="1" outlineLevel="1" x14ac:dyDescent="0.3">
      <c r="A76" s="188" t="s">
        <v>48</v>
      </c>
      <c r="B76" s="147" t="s">
        <v>182</v>
      </c>
      <c r="C76" s="313" t="s">
        <v>50</v>
      </c>
      <c r="D76" s="313" t="s">
        <v>184</v>
      </c>
      <c r="E76" s="147" t="s">
        <v>183</v>
      </c>
      <c r="F76" s="313" t="s">
        <v>50</v>
      </c>
      <c r="G76" s="189" t="s">
        <v>185</v>
      </c>
      <c r="H76" s="312"/>
      <c r="I76" s="312"/>
      <c r="J76" s="312"/>
      <c r="K76" s="187" t="s">
        <v>49</v>
      </c>
      <c r="L76" s="306">
        <v>0</v>
      </c>
      <c r="M76" s="34">
        <v>0</v>
      </c>
      <c r="N76" s="245">
        <v>0</v>
      </c>
      <c r="O76" s="308">
        <v>0</v>
      </c>
      <c r="P76" s="308">
        <v>0</v>
      </c>
      <c r="Q76" s="308">
        <v>0</v>
      </c>
      <c r="R76" s="9"/>
    </row>
    <row r="77" spans="1:18" ht="158.25" hidden="1" customHeight="1" collapsed="1" x14ac:dyDescent="0.3">
      <c r="A77" s="325" t="s">
        <v>51</v>
      </c>
      <c r="B77" s="191" t="s">
        <v>271</v>
      </c>
      <c r="C77" s="323" t="s">
        <v>52</v>
      </c>
      <c r="D77" s="323" t="s">
        <v>53</v>
      </c>
      <c r="E77" s="328" t="s">
        <v>241</v>
      </c>
      <c r="F77" s="326" t="s">
        <v>50</v>
      </c>
      <c r="G77" s="195" t="s">
        <v>243</v>
      </c>
      <c r="H77" s="196"/>
      <c r="I77" s="312"/>
      <c r="J77" s="312"/>
      <c r="K77" s="197"/>
      <c r="L77" s="72">
        <f>L78+L79</f>
        <v>0</v>
      </c>
      <c r="M77" s="73">
        <f t="shared" ref="M77:Q77" si="5">M78+M79</f>
        <v>0</v>
      </c>
      <c r="N77" s="246">
        <f t="shared" si="5"/>
        <v>0</v>
      </c>
      <c r="O77" s="73">
        <f t="shared" si="5"/>
        <v>0</v>
      </c>
      <c r="P77" s="73">
        <f t="shared" si="5"/>
        <v>0</v>
      </c>
      <c r="Q77" s="73">
        <f t="shared" si="5"/>
        <v>0</v>
      </c>
      <c r="R77" s="17"/>
    </row>
    <row r="78" spans="1:18" ht="18.75" hidden="1" customHeight="1" x14ac:dyDescent="0.3">
      <c r="A78" s="325"/>
      <c r="B78" s="323"/>
      <c r="C78" s="323"/>
      <c r="D78" s="323"/>
      <c r="E78" s="326"/>
      <c r="F78" s="326"/>
      <c r="G78" s="198"/>
      <c r="H78" s="312"/>
      <c r="I78" s="312"/>
      <c r="J78" s="312"/>
      <c r="K78" s="197" t="s">
        <v>49</v>
      </c>
      <c r="L78" s="306">
        <v>0</v>
      </c>
      <c r="M78" s="34">
        <v>0</v>
      </c>
      <c r="N78" s="308">
        <v>0</v>
      </c>
      <c r="O78" s="308">
        <v>0</v>
      </c>
      <c r="P78" s="308">
        <v>0</v>
      </c>
      <c r="Q78" s="308">
        <v>0</v>
      </c>
      <c r="R78" s="17"/>
    </row>
    <row r="79" spans="1:18" ht="18.75" hidden="1" customHeight="1" x14ac:dyDescent="0.3">
      <c r="A79" s="325"/>
      <c r="B79" s="323"/>
      <c r="C79" s="323"/>
      <c r="D79" s="323"/>
      <c r="E79" s="326"/>
      <c r="F79" s="326"/>
      <c r="G79" s="198"/>
      <c r="H79" s="312"/>
      <c r="I79" s="312"/>
      <c r="J79" s="312"/>
      <c r="K79" s="197" t="s">
        <v>32</v>
      </c>
      <c r="L79" s="27">
        <v>0</v>
      </c>
      <c r="M79" s="34">
        <v>0</v>
      </c>
      <c r="N79" s="235">
        <v>0</v>
      </c>
      <c r="O79" s="58">
        <v>0</v>
      </c>
      <c r="P79" s="58">
        <v>0</v>
      </c>
      <c r="Q79" s="58">
        <v>0</v>
      </c>
      <c r="R79" s="17"/>
    </row>
    <row r="80" spans="1:18" ht="171" hidden="1" customHeight="1" x14ac:dyDescent="0.3">
      <c r="A80" s="199" t="s">
        <v>54</v>
      </c>
      <c r="B80" s="200" t="s">
        <v>272</v>
      </c>
      <c r="C80" s="201" t="s">
        <v>55</v>
      </c>
      <c r="D80" s="201" t="s">
        <v>56</v>
      </c>
      <c r="E80" s="147" t="s">
        <v>249</v>
      </c>
      <c r="F80" s="313" t="s">
        <v>187</v>
      </c>
      <c r="G80" s="189" t="s">
        <v>242</v>
      </c>
      <c r="H80" s="312"/>
      <c r="I80" s="312"/>
      <c r="J80" s="312"/>
      <c r="K80" s="187" t="s">
        <v>32</v>
      </c>
      <c r="L80" s="306">
        <v>0</v>
      </c>
      <c r="M80" s="34">
        <v>0</v>
      </c>
      <c r="N80" s="308">
        <v>0</v>
      </c>
      <c r="O80" s="308">
        <v>0</v>
      </c>
      <c r="P80" s="308">
        <v>0</v>
      </c>
      <c r="Q80" s="308">
        <v>0</v>
      </c>
      <c r="R80" s="17"/>
    </row>
    <row r="81" spans="1:19" ht="212.25" hidden="1" customHeight="1" x14ac:dyDescent="0.3">
      <c r="A81" s="199" t="s">
        <v>224</v>
      </c>
      <c r="B81" s="201" t="s">
        <v>225</v>
      </c>
      <c r="C81" s="201" t="s">
        <v>50</v>
      </c>
      <c r="D81" s="201" t="s">
        <v>226</v>
      </c>
      <c r="E81" s="147" t="s">
        <v>250</v>
      </c>
      <c r="F81" s="313" t="s">
        <v>50</v>
      </c>
      <c r="G81" s="189" t="s">
        <v>226</v>
      </c>
      <c r="H81" s="312"/>
      <c r="I81" s="312"/>
      <c r="J81" s="312"/>
      <c r="K81" s="187" t="s">
        <v>49</v>
      </c>
      <c r="L81" s="35">
        <v>0</v>
      </c>
      <c r="M81" s="34">
        <v>0</v>
      </c>
      <c r="N81" s="296">
        <v>0</v>
      </c>
      <c r="O81" s="296">
        <v>0</v>
      </c>
      <c r="P81" s="296">
        <v>0</v>
      </c>
      <c r="Q81" s="296">
        <v>0</v>
      </c>
      <c r="R81" s="17"/>
    </row>
    <row r="82" spans="1:19" ht="128.25" hidden="1" customHeight="1" x14ac:dyDescent="0.25">
      <c r="A82" s="473" t="s">
        <v>57</v>
      </c>
      <c r="B82" s="421" t="s">
        <v>273</v>
      </c>
      <c r="C82" s="421" t="s">
        <v>58</v>
      </c>
      <c r="D82" s="421" t="s">
        <v>47</v>
      </c>
      <c r="E82" s="476" t="s">
        <v>189</v>
      </c>
      <c r="F82" s="388" t="s">
        <v>105</v>
      </c>
      <c r="G82" s="421" t="s">
        <v>188</v>
      </c>
      <c r="H82" s="312"/>
      <c r="I82" s="312"/>
      <c r="J82" s="312"/>
      <c r="K82" s="309"/>
      <c r="L82" s="74">
        <f t="shared" ref="L82:M82" si="6">L83+L84</f>
        <v>0</v>
      </c>
      <c r="M82" s="74">
        <f t="shared" si="6"/>
        <v>0</v>
      </c>
      <c r="N82" s="247">
        <f>N83+N84</f>
        <v>0</v>
      </c>
      <c r="O82" s="74">
        <f t="shared" ref="O82:P82" si="7">O83+O84</f>
        <v>0</v>
      </c>
      <c r="P82" s="74">
        <f t="shared" si="7"/>
        <v>0</v>
      </c>
      <c r="Q82" s="74">
        <f>Q83+Q84</f>
        <v>0</v>
      </c>
      <c r="R82" s="17"/>
    </row>
    <row r="83" spans="1:19" ht="36.75" hidden="1" customHeight="1" x14ac:dyDescent="0.3">
      <c r="A83" s="474"/>
      <c r="B83" s="422"/>
      <c r="C83" s="422"/>
      <c r="D83" s="422"/>
      <c r="E83" s="477"/>
      <c r="F83" s="389"/>
      <c r="G83" s="422"/>
      <c r="H83" s="312"/>
      <c r="I83" s="312"/>
      <c r="J83" s="312"/>
      <c r="K83" s="309" t="s">
        <v>94</v>
      </c>
      <c r="L83" s="75"/>
      <c r="M83" s="34"/>
      <c r="N83" s="235">
        <v>0</v>
      </c>
      <c r="O83" s="58">
        <v>0</v>
      </c>
      <c r="P83" s="58">
        <v>0</v>
      </c>
      <c r="Q83" s="58">
        <v>0</v>
      </c>
      <c r="R83" s="17"/>
      <c r="S83" s="17"/>
    </row>
    <row r="84" spans="1:19" ht="36.75" hidden="1" customHeight="1" x14ac:dyDescent="0.3">
      <c r="A84" s="475"/>
      <c r="B84" s="423"/>
      <c r="C84" s="423"/>
      <c r="D84" s="423"/>
      <c r="E84" s="478"/>
      <c r="F84" s="390"/>
      <c r="G84" s="423"/>
      <c r="H84" s="312"/>
      <c r="I84" s="312"/>
      <c r="J84" s="312"/>
      <c r="K84" s="309" t="s">
        <v>49</v>
      </c>
      <c r="L84" s="75">
        <v>0</v>
      </c>
      <c r="M84" s="34">
        <v>0</v>
      </c>
      <c r="N84" s="248">
        <v>0</v>
      </c>
      <c r="O84" s="76">
        <v>0</v>
      </c>
      <c r="P84" s="76">
        <v>0</v>
      </c>
      <c r="Q84" s="76">
        <v>0</v>
      </c>
      <c r="R84" s="17"/>
      <c r="S84" s="17"/>
    </row>
    <row r="85" spans="1:19" ht="122.25" hidden="1" customHeight="1" x14ac:dyDescent="0.3">
      <c r="A85" s="188" t="s">
        <v>59</v>
      </c>
      <c r="B85" s="147" t="s">
        <v>274</v>
      </c>
      <c r="C85" s="313" t="s">
        <v>61</v>
      </c>
      <c r="D85" s="313" t="s">
        <v>62</v>
      </c>
      <c r="E85" s="147" t="s">
        <v>240</v>
      </c>
      <c r="F85" s="313" t="s">
        <v>50</v>
      </c>
      <c r="G85" s="189" t="s">
        <v>244</v>
      </c>
      <c r="H85" s="312"/>
      <c r="I85" s="312"/>
      <c r="J85" s="312"/>
      <c r="K85" s="187" t="s">
        <v>60</v>
      </c>
      <c r="L85" s="306">
        <v>0</v>
      </c>
      <c r="M85" s="307">
        <v>0</v>
      </c>
      <c r="N85" s="308">
        <v>0</v>
      </c>
      <c r="O85" s="308">
        <v>0</v>
      </c>
      <c r="P85" s="308">
        <v>0</v>
      </c>
      <c r="Q85" s="308">
        <v>0</v>
      </c>
      <c r="R85" s="17"/>
      <c r="S85" s="17"/>
    </row>
    <row r="86" spans="1:19" ht="300" hidden="1" customHeight="1" x14ac:dyDescent="0.3">
      <c r="A86" s="199" t="s">
        <v>190</v>
      </c>
      <c r="B86" s="202" t="s">
        <v>270</v>
      </c>
      <c r="C86" s="199" t="s">
        <v>50</v>
      </c>
      <c r="D86" s="199" t="s">
        <v>47</v>
      </c>
      <c r="E86" s="202" t="s">
        <v>251</v>
      </c>
      <c r="F86" s="199" t="s">
        <v>191</v>
      </c>
      <c r="G86" s="203" t="s">
        <v>192</v>
      </c>
      <c r="H86" s="312"/>
      <c r="I86" s="312"/>
      <c r="J86" s="312"/>
      <c r="K86" s="204" t="s">
        <v>106</v>
      </c>
      <c r="L86" s="27">
        <v>0</v>
      </c>
      <c r="M86" s="307">
        <v>0</v>
      </c>
      <c r="N86" s="235">
        <v>0</v>
      </c>
      <c r="O86" s="58">
        <v>0</v>
      </c>
      <c r="P86" s="58">
        <v>0</v>
      </c>
      <c r="Q86" s="58">
        <v>0</v>
      </c>
      <c r="R86" s="17"/>
      <c r="S86" s="17"/>
    </row>
    <row r="87" spans="1:19" ht="112.5" hidden="1" customHeight="1" x14ac:dyDescent="0.3">
      <c r="A87" s="199" t="s">
        <v>63</v>
      </c>
      <c r="B87" s="464" t="s">
        <v>275</v>
      </c>
      <c r="C87" s="467" t="s">
        <v>52</v>
      </c>
      <c r="D87" s="467" t="s">
        <v>53</v>
      </c>
      <c r="E87" s="464" t="s">
        <v>193</v>
      </c>
      <c r="F87" s="467" t="s">
        <v>50</v>
      </c>
      <c r="G87" s="470" t="s">
        <v>194</v>
      </c>
      <c r="H87" s="312"/>
      <c r="I87" s="312"/>
      <c r="J87" s="312"/>
      <c r="K87" s="204"/>
      <c r="L87" s="77">
        <f>L88+L89</f>
        <v>0</v>
      </c>
      <c r="M87" s="78">
        <f t="shared" ref="M87:Q87" si="8">M88+M89</f>
        <v>0</v>
      </c>
      <c r="N87" s="29">
        <f t="shared" si="8"/>
        <v>0</v>
      </c>
      <c r="O87" s="78">
        <f t="shared" si="8"/>
        <v>0</v>
      </c>
      <c r="P87" s="78">
        <f t="shared" si="8"/>
        <v>0</v>
      </c>
      <c r="Q87" s="78">
        <f t="shared" si="8"/>
        <v>0</v>
      </c>
      <c r="R87" s="17"/>
      <c r="S87" s="17"/>
    </row>
    <row r="88" spans="1:19" ht="244.5" hidden="1" customHeight="1" x14ac:dyDescent="0.3">
      <c r="A88" s="199" t="s">
        <v>64</v>
      </c>
      <c r="B88" s="465"/>
      <c r="C88" s="468"/>
      <c r="D88" s="468"/>
      <c r="E88" s="465"/>
      <c r="F88" s="468"/>
      <c r="G88" s="471"/>
      <c r="H88" s="312"/>
      <c r="I88" s="312"/>
      <c r="J88" s="312"/>
      <c r="K88" s="204" t="s">
        <v>60</v>
      </c>
      <c r="L88" s="306">
        <v>0</v>
      </c>
      <c r="M88" s="34">
        <v>0</v>
      </c>
      <c r="N88" s="308">
        <v>0</v>
      </c>
      <c r="O88" s="308">
        <v>0</v>
      </c>
      <c r="P88" s="308">
        <v>0</v>
      </c>
      <c r="Q88" s="308">
        <v>0</v>
      </c>
      <c r="R88" s="17"/>
      <c r="S88" s="17"/>
    </row>
    <row r="89" spans="1:19" ht="56.25" hidden="1" customHeight="1" x14ac:dyDescent="0.25">
      <c r="A89" s="333" t="s">
        <v>65</v>
      </c>
      <c r="B89" s="466"/>
      <c r="C89" s="469"/>
      <c r="D89" s="469"/>
      <c r="E89" s="466"/>
      <c r="F89" s="469"/>
      <c r="G89" s="472"/>
      <c r="H89" s="312"/>
      <c r="I89" s="312"/>
      <c r="J89" s="312"/>
      <c r="K89" s="206" t="s">
        <v>107</v>
      </c>
      <c r="L89" s="306">
        <v>0</v>
      </c>
      <c r="M89" s="79">
        <v>0</v>
      </c>
      <c r="N89" s="308">
        <v>0</v>
      </c>
      <c r="O89" s="308">
        <v>0</v>
      </c>
      <c r="P89" s="308">
        <v>0</v>
      </c>
      <c r="Q89" s="308">
        <v>0</v>
      </c>
      <c r="R89" s="17"/>
      <c r="S89" s="17"/>
    </row>
    <row r="90" spans="1:19" ht="409.5" hidden="1" customHeight="1" outlineLevel="1" x14ac:dyDescent="0.3">
      <c r="A90" s="188" t="s">
        <v>66</v>
      </c>
      <c r="B90" s="328" t="s">
        <v>67</v>
      </c>
      <c r="C90" s="326" t="s">
        <v>68</v>
      </c>
      <c r="D90" s="326" t="s">
        <v>69</v>
      </c>
      <c r="E90" s="326" t="s">
        <v>108</v>
      </c>
      <c r="F90" s="331" t="s">
        <v>105</v>
      </c>
      <c r="G90" s="301" t="s">
        <v>195</v>
      </c>
      <c r="H90" s="312"/>
      <c r="I90" s="312"/>
      <c r="J90" s="312"/>
      <c r="K90" s="209" t="s">
        <v>39</v>
      </c>
      <c r="L90" s="77">
        <f>L91+L92+L93</f>
        <v>0</v>
      </c>
      <c r="M90" s="78">
        <f t="shared" ref="M90:Q90" si="9">M91+M92+M93</f>
        <v>0</v>
      </c>
      <c r="N90" s="29">
        <f t="shared" si="9"/>
        <v>0</v>
      </c>
      <c r="O90" s="78">
        <f t="shared" si="9"/>
        <v>0</v>
      </c>
      <c r="P90" s="78">
        <f t="shared" si="9"/>
        <v>0</v>
      </c>
      <c r="Q90" s="78">
        <f t="shared" si="9"/>
        <v>0</v>
      </c>
      <c r="R90" s="17"/>
      <c r="S90" s="17"/>
    </row>
    <row r="91" spans="1:19" ht="18.75" hidden="1" customHeight="1" outlineLevel="1" x14ac:dyDescent="0.3">
      <c r="A91" s="210" t="s">
        <v>70</v>
      </c>
      <c r="B91" s="328"/>
      <c r="C91" s="326"/>
      <c r="D91" s="326"/>
      <c r="E91" s="326"/>
      <c r="F91" s="331"/>
      <c r="G91" s="301"/>
      <c r="H91" s="312"/>
      <c r="I91" s="312"/>
      <c r="J91" s="312"/>
      <c r="K91" s="209"/>
      <c r="L91" s="306"/>
      <c r="M91" s="307"/>
      <c r="N91" s="80"/>
      <c r="O91" s="308"/>
      <c r="P91" s="308"/>
      <c r="Q91" s="308"/>
      <c r="R91" s="17"/>
      <c r="S91" s="17"/>
    </row>
    <row r="92" spans="1:19" ht="75" hidden="1" customHeight="1" outlineLevel="1" x14ac:dyDescent="0.3">
      <c r="A92" s="211" t="s">
        <v>196</v>
      </c>
      <c r="B92" s="328"/>
      <c r="C92" s="326"/>
      <c r="D92" s="326"/>
      <c r="E92" s="326"/>
      <c r="F92" s="331"/>
      <c r="G92" s="301"/>
      <c r="H92" s="312"/>
      <c r="I92" s="312"/>
      <c r="J92" s="312"/>
      <c r="K92" s="209"/>
      <c r="L92" s="30"/>
      <c r="M92" s="38"/>
      <c r="N92" s="240"/>
      <c r="O92" s="58"/>
      <c r="P92" s="58"/>
      <c r="Q92" s="58"/>
      <c r="R92" s="17"/>
      <c r="S92" s="17"/>
    </row>
    <row r="93" spans="1:19" ht="56.25" hidden="1" customHeight="1" outlineLevel="1" x14ac:dyDescent="0.3">
      <c r="A93" s="211" t="s">
        <v>71</v>
      </c>
      <c r="B93" s="328"/>
      <c r="C93" s="326"/>
      <c r="D93" s="326"/>
      <c r="E93" s="326"/>
      <c r="F93" s="331"/>
      <c r="G93" s="301"/>
      <c r="H93" s="312"/>
      <c r="I93" s="312"/>
      <c r="J93" s="312"/>
      <c r="K93" s="209"/>
      <c r="L93" s="81"/>
      <c r="M93" s="38"/>
      <c r="N93" s="240"/>
      <c r="O93" s="58"/>
      <c r="P93" s="58"/>
      <c r="Q93" s="58"/>
      <c r="R93" s="17"/>
      <c r="S93" s="17"/>
    </row>
    <row r="94" spans="1:19" ht="186" hidden="1" customHeight="1" collapsed="1" x14ac:dyDescent="0.3">
      <c r="A94" s="325" t="s">
        <v>72</v>
      </c>
      <c r="B94" s="328" t="s">
        <v>276</v>
      </c>
      <c r="C94" s="326" t="s">
        <v>73</v>
      </c>
      <c r="D94" s="326" t="s">
        <v>74</v>
      </c>
      <c r="E94" s="329" t="s">
        <v>252</v>
      </c>
      <c r="F94" s="331" t="s">
        <v>50</v>
      </c>
      <c r="G94" s="213" t="s">
        <v>186</v>
      </c>
      <c r="H94" s="312"/>
      <c r="I94" s="312"/>
      <c r="J94" s="312"/>
      <c r="K94" s="209" t="s">
        <v>86</v>
      </c>
      <c r="L94" s="27">
        <v>0</v>
      </c>
      <c r="M94" s="34">
        <v>0</v>
      </c>
      <c r="N94" s="235">
        <v>0</v>
      </c>
      <c r="O94" s="58"/>
      <c r="P94" s="58"/>
      <c r="Q94" s="58"/>
      <c r="R94" s="17"/>
      <c r="S94" s="17"/>
    </row>
    <row r="95" spans="1:19" ht="18.75" hidden="1" customHeight="1" x14ac:dyDescent="0.3">
      <c r="A95" s="325" t="s">
        <v>75</v>
      </c>
      <c r="B95" s="326"/>
      <c r="C95" s="326"/>
      <c r="D95" s="326"/>
      <c r="E95" s="331"/>
      <c r="F95" s="331"/>
      <c r="G95" s="301"/>
      <c r="H95" s="312"/>
      <c r="I95" s="312"/>
      <c r="J95" s="312"/>
      <c r="K95" s="209" t="s">
        <v>86</v>
      </c>
      <c r="L95" s="27">
        <v>0</v>
      </c>
      <c r="M95" s="307">
        <v>0</v>
      </c>
      <c r="N95" s="235">
        <v>0</v>
      </c>
      <c r="O95" s="58">
        <v>0</v>
      </c>
      <c r="P95" s="58">
        <v>0</v>
      </c>
      <c r="Q95" s="58">
        <v>0</v>
      </c>
      <c r="R95" s="17"/>
    </row>
    <row r="96" spans="1:19" ht="18.75" hidden="1" customHeight="1" x14ac:dyDescent="0.3">
      <c r="A96" s="449" t="s">
        <v>76</v>
      </c>
      <c r="B96" s="452" t="s">
        <v>197</v>
      </c>
      <c r="C96" s="452" t="s">
        <v>198</v>
      </c>
      <c r="D96" s="455" t="s">
        <v>145</v>
      </c>
      <c r="E96" s="458" t="s">
        <v>199</v>
      </c>
      <c r="F96" s="461" t="s">
        <v>200</v>
      </c>
      <c r="G96" s="446" t="s">
        <v>201</v>
      </c>
      <c r="H96" s="312"/>
      <c r="I96" s="312"/>
      <c r="J96" s="312"/>
      <c r="K96" s="309" t="s">
        <v>99</v>
      </c>
      <c r="L96" s="27">
        <v>0</v>
      </c>
      <c r="M96" s="307">
        <v>0</v>
      </c>
      <c r="N96" s="235">
        <v>0</v>
      </c>
      <c r="O96" s="29">
        <v>0</v>
      </c>
      <c r="P96" s="29">
        <v>0</v>
      </c>
      <c r="Q96" s="29">
        <v>0</v>
      </c>
    </row>
    <row r="97" spans="1:19" ht="18.75" hidden="1" customHeight="1" x14ac:dyDescent="0.3">
      <c r="A97" s="450"/>
      <c r="B97" s="453"/>
      <c r="C97" s="453"/>
      <c r="D97" s="456"/>
      <c r="E97" s="459"/>
      <c r="F97" s="462"/>
      <c r="G97" s="447"/>
      <c r="H97" s="312"/>
      <c r="I97" s="312"/>
      <c r="J97" s="312"/>
      <c r="K97" s="309" t="s">
        <v>49</v>
      </c>
      <c r="L97" s="82">
        <v>0</v>
      </c>
      <c r="M97" s="307">
        <v>0</v>
      </c>
      <c r="N97" s="235">
        <v>0</v>
      </c>
      <c r="O97" s="29">
        <v>0</v>
      </c>
      <c r="P97" s="29">
        <v>0</v>
      </c>
      <c r="Q97" s="29">
        <v>0</v>
      </c>
    </row>
    <row r="98" spans="1:19" ht="84" hidden="1" customHeight="1" x14ac:dyDescent="0.3">
      <c r="A98" s="451"/>
      <c r="B98" s="454"/>
      <c r="C98" s="454"/>
      <c r="D98" s="457"/>
      <c r="E98" s="460"/>
      <c r="F98" s="463"/>
      <c r="G98" s="448"/>
      <c r="H98" s="312"/>
      <c r="I98" s="312"/>
      <c r="J98" s="312"/>
      <c r="K98" s="309" t="s">
        <v>94</v>
      </c>
      <c r="L98" s="83">
        <v>0</v>
      </c>
      <c r="M98" s="53">
        <v>0</v>
      </c>
      <c r="N98" s="29"/>
      <c r="O98" s="29"/>
      <c r="P98" s="29"/>
      <c r="Q98" s="29"/>
    </row>
    <row r="99" spans="1:19" ht="120" hidden="1" customHeight="1" x14ac:dyDescent="0.3">
      <c r="A99" s="199" t="s">
        <v>77</v>
      </c>
      <c r="B99" s="147" t="s">
        <v>277</v>
      </c>
      <c r="C99" s="313" t="s">
        <v>78</v>
      </c>
      <c r="D99" s="313" t="s">
        <v>53</v>
      </c>
      <c r="E99" s="147" t="s">
        <v>253</v>
      </c>
      <c r="F99" s="313" t="s">
        <v>50</v>
      </c>
      <c r="G99" s="186" t="s">
        <v>202</v>
      </c>
      <c r="H99" s="312"/>
      <c r="I99" s="312"/>
      <c r="J99" s="312"/>
      <c r="K99" s="187" t="s">
        <v>60</v>
      </c>
      <c r="L99" s="306">
        <v>0</v>
      </c>
      <c r="M99" s="34">
        <v>0</v>
      </c>
      <c r="N99" s="308">
        <v>0</v>
      </c>
      <c r="O99" s="308">
        <v>0</v>
      </c>
      <c r="P99" s="308">
        <v>0</v>
      </c>
      <c r="Q99" s="308">
        <v>0</v>
      </c>
      <c r="R99" s="17"/>
      <c r="S99" s="17"/>
    </row>
    <row r="100" spans="1:19" ht="198" customHeight="1" x14ac:dyDescent="0.25">
      <c r="A100" s="265" t="s">
        <v>79</v>
      </c>
      <c r="B100" s="266" t="s">
        <v>278</v>
      </c>
      <c r="C100" s="265" t="s">
        <v>50</v>
      </c>
      <c r="D100" s="265" t="s">
        <v>80</v>
      </c>
      <c r="E100" s="266" t="s">
        <v>254</v>
      </c>
      <c r="F100" s="265" t="s">
        <v>105</v>
      </c>
      <c r="G100" s="267" t="s">
        <v>203</v>
      </c>
      <c r="H100" s="268" t="s">
        <v>304</v>
      </c>
      <c r="I100" s="268"/>
      <c r="J100" s="268"/>
      <c r="K100" s="269" t="s">
        <v>238</v>
      </c>
      <c r="L100" s="84">
        <v>80.7</v>
      </c>
      <c r="M100" s="85">
        <v>80.7</v>
      </c>
      <c r="N100" s="80">
        <v>87.7</v>
      </c>
      <c r="O100" s="308">
        <v>92.7</v>
      </c>
      <c r="P100" s="308">
        <v>92.8</v>
      </c>
      <c r="Q100" s="308">
        <v>94.6</v>
      </c>
      <c r="R100" s="17"/>
      <c r="S100" s="17"/>
    </row>
    <row r="101" spans="1:19" ht="159.75" hidden="1" customHeight="1" x14ac:dyDescent="0.3">
      <c r="A101" s="199" t="s">
        <v>217</v>
      </c>
      <c r="B101" s="199" t="s">
        <v>210</v>
      </c>
      <c r="C101" s="199"/>
      <c r="D101" s="199" t="s">
        <v>227</v>
      </c>
      <c r="E101" s="202" t="s">
        <v>216</v>
      </c>
      <c r="F101" s="199"/>
      <c r="G101" s="203" t="s">
        <v>227</v>
      </c>
      <c r="H101" s="312"/>
      <c r="I101" s="312"/>
      <c r="J101" s="312"/>
      <c r="K101" s="204" t="s">
        <v>60</v>
      </c>
      <c r="L101" s="306">
        <v>0</v>
      </c>
      <c r="M101" s="34">
        <v>0</v>
      </c>
      <c r="N101" s="308">
        <v>0</v>
      </c>
      <c r="O101" s="308">
        <v>0</v>
      </c>
      <c r="P101" s="308">
        <v>0</v>
      </c>
      <c r="Q101" s="308">
        <v>0</v>
      </c>
      <c r="R101" s="17"/>
      <c r="S101" s="17"/>
    </row>
    <row r="102" spans="1:19" ht="243.75" customHeight="1" x14ac:dyDescent="0.3">
      <c r="A102" s="272" t="s">
        <v>204</v>
      </c>
      <c r="B102" s="273" t="s">
        <v>210</v>
      </c>
      <c r="C102" s="273"/>
      <c r="D102" s="273" t="s">
        <v>145</v>
      </c>
      <c r="E102" s="271" t="s">
        <v>205</v>
      </c>
      <c r="F102" s="273" t="s">
        <v>208</v>
      </c>
      <c r="G102" s="274" t="s">
        <v>206</v>
      </c>
      <c r="H102" s="268" t="s">
        <v>302</v>
      </c>
      <c r="I102" s="312"/>
      <c r="J102" s="312"/>
      <c r="K102" s="187" t="s">
        <v>60</v>
      </c>
      <c r="L102" s="79">
        <v>0.1</v>
      </c>
      <c r="M102" s="307">
        <v>0.1</v>
      </c>
      <c r="N102" s="308">
        <v>0.1</v>
      </c>
      <c r="O102" s="308">
        <v>0</v>
      </c>
      <c r="P102" s="308">
        <v>0</v>
      </c>
      <c r="Q102" s="308">
        <v>0</v>
      </c>
      <c r="R102" s="17"/>
      <c r="S102" s="17"/>
    </row>
    <row r="103" spans="1:19" ht="144.75" hidden="1" customHeight="1" x14ac:dyDescent="0.3">
      <c r="A103" s="214" t="s">
        <v>81</v>
      </c>
      <c r="B103" s="313" t="s">
        <v>210</v>
      </c>
      <c r="C103" s="313" t="s">
        <v>211</v>
      </c>
      <c r="D103" s="313" t="s">
        <v>145</v>
      </c>
      <c r="E103" s="314" t="s">
        <v>207</v>
      </c>
      <c r="F103" s="313" t="s">
        <v>208</v>
      </c>
      <c r="G103" s="186" t="s">
        <v>209</v>
      </c>
      <c r="H103" s="312"/>
      <c r="I103" s="312"/>
      <c r="J103" s="312"/>
      <c r="K103" s="187" t="s">
        <v>60</v>
      </c>
      <c r="L103" s="306">
        <v>0</v>
      </c>
      <c r="M103" s="307">
        <v>0</v>
      </c>
      <c r="N103" s="308">
        <v>0</v>
      </c>
      <c r="O103" s="308">
        <v>0</v>
      </c>
      <c r="P103" s="308">
        <v>0</v>
      </c>
      <c r="Q103" s="308">
        <v>0</v>
      </c>
    </row>
    <row r="104" spans="1:19" ht="409.5" hidden="1" customHeight="1" x14ac:dyDescent="0.3">
      <c r="A104" s="214" t="s">
        <v>212</v>
      </c>
      <c r="B104" s="147" t="s">
        <v>279</v>
      </c>
      <c r="C104" s="313" t="s">
        <v>50</v>
      </c>
      <c r="D104" s="313" t="s">
        <v>213</v>
      </c>
      <c r="E104" s="314" t="s">
        <v>215</v>
      </c>
      <c r="F104" s="315" t="s">
        <v>50</v>
      </c>
      <c r="G104" s="186" t="s">
        <v>214</v>
      </c>
      <c r="H104" s="312"/>
      <c r="I104" s="312"/>
      <c r="J104" s="312"/>
      <c r="K104" s="187" t="s">
        <v>237</v>
      </c>
      <c r="L104" s="30">
        <v>0</v>
      </c>
      <c r="M104" s="307">
        <v>0</v>
      </c>
      <c r="N104" s="249">
        <v>0</v>
      </c>
      <c r="O104" s="86">
        <v>0</v>
      </c>
      <c r="P104" s="86">
        <v>0</v>
      </c>
      <c r="Q104" s="86">
        <v>0</v>
      </c>
    </row>
    <row r="105" spans="1:19" ht="185.25" customHeight="1" x14ac:dyDescent="0.3">
      <c r="A105" s="275" t="s">
        <v>82</v>
      </c>
      <c r="B105" s="101"/>
      <c r="C105" s="101"/>
      <c r="D105" s="102"/>
      <c r="E105" s="101"/>
      <c r="F105" s="101"/>
      <c r="G105" s="108"/>
      <c r="H105" s="109"/>
      <c r="I105" s="109"/>
      <c r="J105" s="109"/>
      <c r="K105" s="110"/>
      <c r="L105" s="87">
        <f>L107+L116+L108+L111+L113+L114+L115+L117+L118+L119+L120+L109+L110+L112</f>
        <v>841.3</v>
      </c>
      <c r="M105" s="87">
        <f>M107+M116+M108+M111+M113+M114+M115+M117+M118+M119+M120+M109+M110+M112</f>
        <v>767.2</v>
      </c>
      <c r="N105" s="87">
        <f>N107+N116+N108+N111+N113+N114+N115+N117+N118+N119+N120+N109+N110+N112</f>
        <v>523.95000000000005</v>
      </c>
      <c r="O105" s="87">
        <f>O107+O111+O119+O118+O112+O113</f>
        <v>305.5</v>
      </c>
      <c r="P105" s="87">
        <f>P107+P113+P119</f>
        <v>394.5</v>
      </c>
      <c r="Q105" s="87">
        <f t="shared" ref="Q105" si="10">Q107+Q116+Q108+Q111+Q113+Q114+Q115+Q117+Q118+Q119+Q120+Q109+Q110</f>
        <v>581.5</v>
      </c>
    </row>
    <row r="106" spans="1:19" ht="5.25" customHeight="1" x14ac:dyDescent="0.3">
      <c r="A106" s="215"/>
      <c r="B106" s="216"/>
      <c r="C106" s="216"/>
      <c r="D106" s="217"/>
      <c r="E106" s="216"/>
      <c r="F106" s="216"/>
      <c r="G106" s="218"/>
      <c r="H106" s="76"/>
      <c r="I106" s="76"/>
      <c r="J106" s="76"/>
      <c r="K106" s="219"/>
      <c r="L106" s="81"/>
      <c r="M106" s="53"/>
      <c r="N106" s="91"/>
      <c r="O106" s="88"/>
      <c r="P106" s="88"/>
      <c r="Q106" s="88"/>
    </row>
    <row r="107" spans="1:19" ht="306.75" customHeight="1" x14ac:dyDescent="0.3">
      <c r="A107" s="147" t="s">
        <v>164</v>
      </c>
      <c r="B107" s="315" t="s">
        <v>174</v>
      </c>
      <c r="C107" s="315" t="s">
        <v>162</v>
      </c>
      <c r="D107" s="316" t="s">
        <v>160</v>
      </c>
      <c r="E107" s="220"/>
      <c r="F107" s="220" t="s">
        <v>50</v>
      </c>
      <c r="G107" s="310"/>
      <c r="H107" s="270" t="s">
        <v>319</v>
      </c>
      <c r="I107" s="312"/>
      <c r="J107" s="311"/>
      <c r="K107" s="309" t="s">
        <v>109</v>
      </c>
      <c r="L107" s="306">
        <v>65.8</v>
      </c>
      <c r="M107" s="307">
        <v>65.8</v>
      </c>
      <c r="N107" s="308">
        <v>70.3</v>
      </c>
      <c r="O107" s="308">
        <v>74.8</v>
      </c>
      <c r="P107" s="308">
        <v>74.8</v>
      </c>
      <c r="Q107" s="308">
        <v>74.8</v>
      </c>
    </row>
    <row r="108" spans="1:19" ht="2.25" customHeight="1" x14ac:dyDescent="0.3">
      <c r="A108" s="493" t="s">
        <v>228</v>
      </c>
      <c r="B108" s="403" t="s">
        <v>158</v>
      </c>
      <c r="C108" s="403" t="s">
        <v>159</v>
      </c>
      <c r="D108" s="405" t="s">
        <v>160</v>
      </c>
      <c r="E108" s="496"/>
      <c r="F108" s="496" t="s">
        <v>50</v>
      </c>
      <c r="G108" s="437" t="s">
        <v>167</v>
      </c>
      <c r="H108" s="385"/>
      <c r="I108" s="499"/>
      <c r="J108" s="311"/>
      <c r="K108" s="309" t="s">
        <v>107</v>
      </c>
      <c r="L108" s="82">
        <v>0</v>
      </c>
      <c r="M108" s="34">
        <v>0</v>
      </c>
      <c r="N108" s="235">
        <v>0</v>
      </c>
      <c r="O108" s="29">
        <v>0</v>
      </c>
      <c r="P108" s="29">
        <v>0</v>
      </c>
      <c r="Q108" s="29">
        <v>0</v>
      </c>
    </row>
    <row r="109" spans="1:19" ht="42" hidden="1" customHeight="1" x14ac:dyDescent="0.3">
      <c r="A109" s="494"/>
      <c r="B109" s="413"/>
      <c r="C109" s="413"/>
      <c r="D109" s="414"/>
      <c r="E109" s="497"/>
      <c r="F109" s="497"/>
      <c r="G109" s="438"/>
      <c r="H109" s="386"/>
      <c r="I109" s="500"/>
      <c r="J109" s="311"/>
      <c r="K109" s="309" t="s">
        <v>86</v>
      </c>
      <c r="L109" s="82">
        <v>0</v>
      </c>
      <c r="M109" s="34">
        <v>0</v>
      </c>
      <c r="N109" s="235">
        <v>0</v>
      </c>
      <c r="O109" s="29"/>
      <c r="P109" s="29"/>
      <c r="Q109" s="29"/>
    </row>
    <row r="110" spans="1:19" ht="2.25" hidden="1" customHeight="1" x14ac:dyDescent="0.3">
      <c r="A110" s="495"/>
      <c r="B110" s="404"/>
      <c r="C110" s="404"/>
      <c r="D110" s="406"/>
      <c r="E110" s="498"/>
      <c r="F110" s="498"/>
      <c r="G110" s="439"/>
      <c r="H110" s="387"/>
      <c r="I110" s="501"/>
      <c r="J110" s="311"/>
      <c r="K110" s="309" t="s">
        <v>111</v>
      </c>
      <c r="L110" s="82">
        <v>0</v>
      </c>
      <c r="M110" s="34">
        <v>0</v>
      </c>
      <c r="N110" s="235">
        <v>0</v>
      </c>
      <c r="O110" s="29">
        <v>0</v>
      </c>
      <c r="P110" s="29"/>
      <c r="Q110" s="29"/>
    </row>
    <row r="111" spans="1:19" ht="185.25" customHeight="1" x14ac:dyDescent="0.3">
      <c r="A111" s="147" t="s">
        <v>229</v>
      </c>
      <c r="B111" s="315" t="s">
        <v>158</v>
      </c>
      <c r="C111" s="315" t="s">
        <v>162</v>
      </c>
      <c r="D111" s="316" t="s">
        <v>160</v>
      </c>
      <c r="E111" s="314" t="s">
        <v>255</v>
      </c>
      <c r="F111" s="220" t="s">
        <v>50</v>
      </c>
      <c r="G111" s="221" t="s">
        <v>177</v>
      </c>
      <c r="H111" s="130" t="s">
        <v>305</v>
      </c>
      <c r="I111" s="312"/>
      <c r="J111" s="311"/>
      <c r="K111" s="309" t="s">
        <v>83</v>
      </c>
      <c r="L111" s="30">
        <v>479.8</v>
      </c>
      <c r="M111" s="89">
        <v>479.8</v>
      </c>
      <c r="N111" s="80">
        <v>0</v>
      </c>
      <c r="O111" s="308">
        <v>0</v>
      </c>
      <c r="P111" s="308"/>
      <c r="Q111" s="308"/>
    </row>
    <row r="112" spans="1:19" ht="185.25" customHeight="1" x14ac:dyDescent="0.3">
      <c r="A112" s="147" t="s">
        <v>176</v>
      </c>
      <c r="B112" s="315" t="s">
        <v>158</v>
      </c>
      <c r="C112" s="315" t="s">
        <v>162</v>
      </c>
      <c r="D112" s="316" t="s">
        <v>160</v>
      </c>
      <c r="E112" s="314" t="s">
        <v>255</v>
      </c>
      <c r="F112" s="220" t="s">
        <v>50</v>
      </c>
      <c r="G112" s="221" t="s">
        <v>179</v>
      </c>
      <c r="H112" s="130" t="s">
        <v>320</v>
      </c>
      <c r="I112" s="312"/>
      <c r="J112" s="311" t="s">
        <v>325</v>
      </c>
      <c r="K112" s="309" t="s">
        <v>85</v>
      </c>
      <c r="L112" s="293">
        <v>0</v>
      </c>
      <c r="M112" s="89">
        <v>0</v>
      </c>
      <c r="N112" s="80">
        <v>0</v>
      </c>
      <c r="O112" s="308">
        <v>0</v>
      </c>
      <c r="P112" s="308"/>
      <c r="Q112" s="308"/>
    </row>
    <row r="113" spans="1:17" ht="237" customHeight="1" x14ac:dyDescent="0.3">
      <c r="A113" s="147" t="s">
        <v>176</v>
      </c>
      <c r="B113" s="315" t="s">
        <v>158</v>
      </c>
      <c r="C113" s="315" t="s">
        <v>162</v>
      </c>
      <c r="D113" s="316" t="s">
        <v>160</v>
      </c>
      <c r="E113" s="314" t="s">
        <v>255</v>
      </c>
      <c r="F113" s="220" t="s">
        <v>50</v>
      </c>
      <c r="G113" s="221" t="s">
        <v>179</v>
      </c>
      <c r="H113" s="311" t="s">
        <v>320</v>
      </c>
      <c r="I113" s="312"/>
      <c r="J113" s="311"/>
      <c r="K113" s="309" t="s">
        <v>85</v>
      </c>
      <c r="L113" s="306">
        <v>295.7</v>
      </c>
      <c r="M113" s="34">
        <v>221.6</v>
      </c>
      <c r="N113" s="308">
        <v>358.65</v>
      </c>
      <c r="O113" s="308">
        <v>230.7</v>
      </c>
      <c r="P113" s="308">
        <v>208.7</v>
      </c>
      <c r="Q113" s="308">
        <v>230.7</v>
      </c>
    </row>
    <row r="114" spans="1:17" ht="281.25" hidden="1" outlineLevel="1" x14ac:dyDescent="0.3">
      <c r="A114" s="222" t="s">
        <v>172</v>
      </c>
      <c r="B114" s="315" t="s">
        <v>158</v>
      </c>
      <c r="C114" s="315" t="s">
        <v>162</v>
      </c>
      <c r="D114" s="316" t="s">
        <v>160</v>
      </c>
      <c r="E114" s="314" t="s">
        <v>169</v>
      </c>
      <c r="F114" s="220" t="s">
        <v>50</v>
      </c>
      <c r="G114" s="221" t="s">
        <v>171</v>
      </c>
      <c r="H114" s="311" t="s">
        <v>128</v>
      </c>
      <c r="I114" s="312"/>
      <c r="J114" s="311"/>
      <c r="K114" s="309" t="s">
        <v>101</v>
      </c>
      <c r="L114" s="90"/>
      <c r="M114" s="89"/>
      <c r="N114" s="91"/>
      <c r="O114" s="91"/>
      <c r="P114" s="91"/>
      <c r="Q114" s="91"/>
    </row>
    <row r="115" spans="1:17" s="17" customFormat="1" ht="62.25" hidden="1" customHeight="1" collapsed="1" x14ac:dyDescent="0.3">
      <c r="A115" s="147" t="s">
        <v>168</v>
      </c>
      <c r="B115" s="314" t="s">
        <v>158</v>
      </c>
      <c r="C115" s="314" t="s">
        <v>162</v>
      </c>
      <c r="D115" s="223" t="s">
        <v>160</v>
      </c>
      <c r="E115" s="314" t="s">
        <v>245</v>
      </c>
      <c r="F115" s="314" t="s">
        <v>50</v>
      </c>
      <c r="G115" s="224" t="s">
        <v>170</v>
      </c>
      <c r="H115" s="130" t="s">
        <v>128</v>
      </c>
      <c r="I115" s="149"/>
      <c r="J115" s="130"/>
      <c r="K115" s="161" t="s">
        <v>106</v>
      </c>
      <c r="L115" s="60">
        <v>0</v>
      </c>
      <c r="M115" s="34">
        <v>0</v>
      </c>
      <c r="N115" s="250">
        <v>0</v>
      </c>
      <c r="O115" s="92">
        <v>0</v>
      </c>
      <c r="P115" s="92">
        <v>0</v>
      </c>
      <c r="Q115" s="92">
        <v>0</v>
      </c>
    </row>
    <row r="116" spans="1:17" s="17" customFormat="1" ht="193.5" hidden="1" customHeight="1" x14ac:dyDescent="0.3">
      <c r="A116" s="147" t="s">
        <v>173</v>
      </c>
      <c r="B116" s="314" t="s">
        <v>280</v>
      </c>
      <c r="C116" s="314" t="s">
        <v>162</v>
      </c>
      <c r="D116" s="223" t="s">
        <v>175</v>
      </c>
      <c r="E116" s="314" t="s">
        <v>256</v>
      </c>
      <c r="F116" s="314" t="s">
        <v>50</v>
      </c>
      <c r="G116" s="224" t="s">
        <v>180</v>
      </c>
      <c r="H116" s="130" t="s">
        <v>264</v>
      </c>
      <c r="I116" s="149"/>
      <c r="J116" s="130"/>
      <c r="K116" s="161" t="s">
        <v>86</v>
      </c>
      <c r="L116" s="60">
        <v>0</v>
      </c>
      <c r="M116" s="34">
        <v>0</v>
      </c>
      <c r="N116" s="250">
        <v>0</v>
      </c>
      <c r="O116" s="92">
        <v>0</v>
      </c>
      <c r="P116" s="92">
        <v>0</v>
      </c>
      <c r="Q116" s="92">
        <v>0</v>
      </c>
    </row>
    <row r="117" spans="1:17" ht="276" hidden="1" customHeight="1" x14ac:dyDescent="0.3">
      <c r="A117" s="222" t="s">
        <v>166</v>
      </c>
      <c r="B117" s="315" t="s">
        <v>158</v>
      </c>
      <c r="C117" s="315" t="s">
        <v>159</v>
      </c>
      <c r="D117" s="316" t="s">
        <v>160</v>
      </c>
      <c r="E117" s="314" t="s">
        <v>282</v>
      </c>
      <c r="F117" s="220" t="s">
        <v>50</v>
      </c>
      <c r="G117" s="221" t="s">
        <v>167</v>
      </c>
      <c r="H117" s="311" t="s">
        <v>128</v>
      </c>
      <c r="I117" s="312"/>
      <c r="J117" s="311"/>
      <c r="K117" s="309" t="s">
        <v>111</v>
      </c>
      <c r="L117" s="306"/>
      <c r="M117" s="307"/>
      <c r="N117" s="308"/>
      <c r="O117" s="308"/>
      <c r="P117" s="308"/>
      <c r="Q117" s="308"/>
    </row>
    <row r="118" spans="1:17" ht="198.75" customHeight="1" x14ac:dyDescent="0.3">
      <c r="A118" s="222" t="s">
        <v>297</v>
      </c>
      <c r="B118" s="315" t="s">
        <v>158</v>
      </c>
      <c r="C118" s="315" t="s">
        <v>162</v>
      </c>
      <c r="D118" s="316" t="s">
        <v>160</v>
      </c>
      <c r="E118" s="220"/>
      <c r="F118" s="220"/>
      <c r="G118" s="310"/>
      <c r="H118" s="311" t="s">
        <v>321</v>
      </c>
      <c r="I118" s="312"/>
      <c r="J118" s="311"/>
      <c r="K118" s="309" t="s">
        <v>106</v>
      </c>
      <c r="L118" s="60">
        <v>0</v>
      </c>
      <c r="M118" s="307">
        <v>0</v>
      </c>
      <c r="N118" s="250">
        <v>95</v>
      </c>
      <c r="O118" s="91">
        <v>0</v>
      </c>
      <c r="P118" s="91">
        <v>0</v>
      </c>
      <c r="Q118" s="91">
        <v>0</v>
      </c>
    </row>
    <row r="119" spans="1:17" ht="187.5" x14ac:dyDescent="0.3">
      <c r="A119" s="222" t="s">
        <v>163</v>
      </c>
      <c r="B119" s="315" t="s">
        <v>158</v>
      </c>
      <c r="C119" s="315" t="s">
        <v>162</v>
      </c>
      <c r="D119" s="316" t="s">
        <v>160</v>
      </c>
      <c r="E119" s="220"/>
      <c r="F119" s="220"/>
      <c r="G119" s="310"/>
      <c r="H119" s="311" t="s">
        <v>306</v>
      </c>
      <c r="I119" s="312"/>
      <c r="J119" s="311"/>
      <c r="K119" s="309" t="s">
        <v>112</v>
      </c>
      <c r="L119" s="60"/>
      <c r="M119" s="307"/>
      <c r="N119" s="250"/>
      <c r="O119" s="91">
        <v>0</v>
      </c>
      <c r="P119" s="91">
        <v>111</v>
      </c>
      <c r="Q119" s="91">
        <v>276</v>
      </c>
    </row>
    <row r="120" spans="1:17" ht="72" hidden="1" customHeight="1" x14ac:dyDescent="0.3">
      <c r="A120" s="222" t="s">
        <v>178</v>
      </c>
      <c r="B120" s="315" t="s">
        <v>158</v>
      </c>
      <c r="C120" s="315" t="s">
        <v>162</v>
      </c>
      <c r="D120" s="316" t="s">
        <v>160</v>
      </c>
      <c r="E120" s="314" t="s">
        <v>257</v>
      </c>
      <c r="F120" s="220" t="s">
        <v>50</v>
      </c>
      <c r="G120" s="221" t="s">
        <v>165</v>
      </c>
      <c r="H120" s="311" t="s">
        <v>128</v>
      </c>
      <c r="I120" s="312" t="s">
        <v>161</v>
      </c>
      <c r="J120" s="311" t="s">
        <v>129</v>
      </c>
      <c r="K120" s="309" t="s">
        <v>32</v>
      </c>
      <c r="L120" s="60"/>
      <c r="M120" s="307"/>
      <c r="N120" s="250"/>
      <c r="O120" s="91"/>
      <c r="P120" s="91"/>
      <c r="Q120" s="91"/>
    </row>
    <row r="121" spans="1:17" ht="54" x14ac:dyDescent="0.3">
      <c r="A121" s="100" t="s">
        <v>295</v>
      </c>
      <c r="B121" s="101"/>
      <c r="C121" s="101"/>
      <c r="D121" s="102"/>
      <c r="E121" s="101"/>
      <c r="F121" s="101"/>
      <c r="G121" s="108"/>
      <c r="H121" s="109"/>
      <c r="I121" s="109"/>
      <c r="J121" s="109"/>
      <c r="K121" s="225"/>
      <c r="L121" s="93">
        <f t="shared" ref="L121:Q121" si="11">L23</f>
        <v>7458.4</v>
      </c>
      <c r="M121" s="94">
        <f t="shared" si="11"/>
        <v>7168.2</v>
      </c>
      <c r="N121" s="94">
        <f t="shared" si="11"/>
        <v>6722.7</v>
      </c>
      <c r="O121" s="94">
        <f t="shared" si="11"/>
        <v>7226.6</v>
      </c>
      <c r="P121" s="94">
        <f t="shared" si="11"/>
        <v>4443.0999999999995</v>
      </c>
      <c r="Q121" s="94">
        <f t="shared" si="11"/>
        <v>5603.4000000000005</v>
      </c>
    </row>
    <row r="122" spans="1:17" x14ac:dyDescent="0.25">
      <c r="M122" s="11"/>
      <c r="N122" s="251"/>
      <c r="O122" s="11"/>
      <c r="P122" s="11"/>
      <c r="Q122" s="11"/>
    </row>
    <row r="123" spans="1:17" hidden="1" x14ac:dyDescent="0.25">
      <c r="A123" s="305">
        <v>1</v>
      </c>
      <c r="L123" s="3">
        <f>L26+L27+L28+L29+L32+L44+L88+L99+L101+L102+L103+L85+L104</f>
        <v>2191.4999999999995</v>
      </c>
      <c r="M123" s="13">
        <f>M26+M27+M28+M29+M32+M44+M88+M99+M101+M102+M103+M85</f>
        <v>2149.1999999999998</v>
      </c>
      <c r="N123" s="252">
        <f>N26+N27+N28+N29+N32+N44+N88+N99+N101+N102+N103+N85+N104</f>
        <v>2563.65</v>
      </c>
      <c r="O123" s="13">
        <f>O26+O27+O28+O29+O32+O44+O88+O99+O101+O102+O103+O85</f>
        <v>2566.4000000000005</v>
      </c>
      <c r="P123" s="13">
        <f>P26+P27+P28+P29+P32+P44+P88+P99+P101+P102+P103+P85</f>
        <v>2255</v>
      </c>
      <c r="Q123" s="13">
        <f>Q26+Q27+Q28+Q29+Q32+Q44+Q88+Q99+Q101+Q102+Q103+Q85</f>
        <v>2194.1</v>
      </c>
    </row>
    <row r="124" spans="1:17" hidden="1" x14ac:dyDescent="0.25">
      <c r="A124" s="305">
        <v>2</v>
      </c>
      <c r="L124" s="4">
        <f t="shared" ref="L124:Q124" si="12">L100</f>
        <v>80.7</v>
      </c>
      <c r="M124" s="14">
        <f t="shared" si="12"/>
        <v>80.7</v>
      </c>
      <c r="N124" s="253">
        <f t="shared" si="12"/>
        <v>87.7</v>
      </c>
      <c r="O124" s="14">
        <f t="shared" si="12"/>
        <v>92.7</v>
      </c>
      <c r="P124" s="14">
        <f t="shared" si="12"/>
        <v>92.8</v>
      </c>
      <c r="Q124" s="14">
        <f t="shared" si="12"/>
        <v>94.6</v>
      </c>
    </row>
    <row r="125" spans="1:17" hidden="1" x14ac:dyDescent="0.25">
      <c r="A125" s="305">
        <v>3</v>
      </c>
      <c r="L125" s="4">
        <f>L38+L39</f>
        <v>0</v>
      </c>
      <c r="M125" s="14">
        <f>M38+M39</f>
        <v>0</v>
      </c>
      <c r="N125" s="253">
        <f>N38+N39</f>
        <v>1.2</v>
      </c>
      <c r="O125" s="14">
        <f>O38+O39+O41</f>
        <v>5</v>
      </c>
      <c r="P125" s="14">
        <f>P38+P39</f>
        <v>0</v>
      </c>
      <c r="Q125" s="14">
        <f>Q38+Q39</f>
        <v>0</v>
      </c>
    </row>
    <row r="126" spans="1:17" hidden="1" x14ac:dyDescent="0.25">
      <c r="A126" s="305">
        <v>4</v>
      </c>
      <c r="L126" s="3">
        <f>L36+L37+L46+L61+L69+L68+L90+L34</f>
        <v>1810.5</v>
      </c>
      <c r="M126" s="13">
        <f>M36+M37+M46+M61+M69+M68+M90+M34</f>
        <v>1683.7</v>
      </c>
      <c r="N126" s="252">
        <f>N36+N37+N46+N61+N69+N68+N90+N34</f>
        <v>1091.2</v>
      </c>
      <c r="O126" s="13">
        <f>O36+O37+O46+O61+O69+O68+O90</f>
        <v>1484.6</v>
      </c>
      <c r="P126" s="13">
        <f>P36+P37+P46+P61+P69+P68+P90</f>
        <v>1460.1</v>
      </c>
      <c r="Q126" s="13">
        <f>Q36+Q37+Q46+Q61+Q69+Q68+Q90</f>
        <v>2472.6</v>
      </c>
    </row>
    <row r="127" spans="1:17" hidden="1" x14ac:dyDescent="0.25">
      <c r="A127" s="305">
        <v>5</v>
      </c>
      <c r="L127" s="3">
        <f>L40+L58+L111+L113+L86+L35+L115</f>
        <v>775.5</v>
      </c>
      <c r="M127" s="13">
        <f>M40+M58+M111+M113+M86+M35+M115</f>
        <v>701.4</v>
      </c>
      <c r="N127" s="252">
        <f>N40+N58+N111+N113+N86+N35+N115+N41</f>
        <v>358.65</v>
      </c>
      <c r="O127" s="13">
        <f>O40+O58+O111+O113+O86+O35+O115</f>
        <v>230.7</v>
      </c>
      <c r="P127" s="13">
        <f>P40+P58+P111+P113+P86+P35+P115</f>
        <v>208.7</v>
      </c>
      <c r="Q127" s="13">
        <f>Q40+Q58+Q111+Q113+Q86+Q35+Q115</f>
        <v>230.7</v>
      </c>
    </row>
    <row r="128" spans="1:17" hidden="1" x14ac:dyDescent="0.25">
      <c r="A128" s="305">
        <v>6</v>
      </c>
      <c r="L128" s="5">
        <f>L47+L59+L60</f>
        <v>0</v>
      </c>
      <c r="M128" s="10">
        <f>M47+M59+M60</f>
        <v>0</v>
      </c>
      <c r="N128" s="254">
        <f>N47+N59</f>
        <v>0</v>
      </c>
      <c r="O128" s="10">
        <f>O47+O59</f>
        <v>0</v>
      </c>
      <c r="P128" s="10">
        <f>P47+P59</f>
        <v>0</v>
      </c>
      <c r="Q128" s="10">
        <f>Q47+Q59</f>
        <v>0</v>
      </c>
    </row>
    <row r="129" spans="1:17" hidden="1" x14ac:dyDescent="0.25">
      <c r="A129" s="305">
        <v>7</v>
      </c>
      <c r="L129" s="6">
        <f>L41+L42+L52+L53+L54+L55+L56+L57+L71+L74+L76+L75+L78+L81+L97</f>
        <v>0</v>
      </c>
      <c r="M129" s="15">
        <f>M41+M42+M52+M53+M54+M55+M56+M57+M71+M74+M76+M75+M78+M81+L82+M97</f>
        <v>0</v>
      </c>
      <c r="N129" s="252">
        <f>N42+N52+N53+N54+N55+N56+N57+N71+N74+N76+N75+N78+N81+N83+N97</f>
        <v>0</v>
      </c>
      <c r="O129" s="15">
        <f>O42+O52+O53+O54+O55+O56+O57+O71+O74+O76+O75+O78+O81+O83+O97</f>
        <v>0</v>
      </c>
      <c r="P129" s="15">
        <f>P41+P42+P52+P53+P54+P55+P56+P57+P71+P74+P76+P75+P78+P81+P83+P97</f>
        <v>0</v>
      </c>
      <c r="Q129" s="15">
        <f>Q41+Q42+Q52+Q53+Q54+Q55+Q56+Q57+Q71+Q74+Q76+Q75+Q78+Q81+Q83+Q97</f>
        <v>0</v>
      </c>
    </row>
    <row r="130" spans="1:17" hidden="1" x14ac:dyDescent="0.25">
      <c r="A130" s="305">
        <v>8</v>
      </c>
      <c r="L130" s="3">
        <f t="shared" ref="L130:Q130" si="13">L43+L62+L63</f>
        <v>2475.5</v>
      </c>
      <c r="M130" s="13">
        <f t="shared" si="13"/>
        <v>2440.5</v>
      </c>
      <c r="N130" s="252">
        <f t="shared" si="13"/>
        <v>2455.1</v>
      </c>
      <c r="O130" s="13">
        <f t="shared" si="13"/>
        <v>2765.4</v>
      </c>
      <c r="P130" s="13">
        <f t="shared" si="13"/>
        <v>240.7</v>
      </c>
      <c r="Q130" s="13">
        <f t="shared" si="13"/>
        <v>260.60000000000002</v>
      </c>
    </row>
    <row r="131" spans="1:17" hidden="1" x14ac:dyDescent="0.25">
      <c r="A131" s="305">
        <v>10</v>
      </c>
      <c r="L131" s="3">
        <f t="shared" ref="L131:Q131" si="14">L80+L79+L89+L95+L94+L107+L116+L108+L120+L117</f>
        <v>65.8</v>
      </c>
      <c r="M131" s="13">
        <f t="shared" si="14"/>
        <v>65.8</v>
      </c>
      <c r="N131" s="252">
        <f t="shared" si="14"/>
        <v>70.3</v>
      </c>
      <c r="O131" s="13">
        <f t="shared" si="14"/>
        <v>74.8</v>
      </c>
      <c r="P131" s="13">
        <f t="shared" si="14"/>
        <v>74.8</v>
      </c>
      <c r="Q131" s="13">
        <f t="shared" si="14"/>
        <v>74.8</v>
      </c>
    </row>
    <row r="132" spans="1:17" hidden="1" x14ac:dyDescent="0.25">
      <c r="A132" s="305">
        <v>11</v>
      </c>
      <c r="L132" s="4">
        <f t="shared" ref="L132:Q132" si="15">L70</f>
        <v>0</v>
      </c>
      <c r="M132" s="14">
        <f t="shared" si="15"/>
        <v>2103.1999999999998</v>
      </c>
      <c r="N132" s="253">
        <f t="shared" si="15"/>
        <v>0</v>
      </c>
      <c r="O132" s="14">
        <f t="shared" si="15"/>
        <v>0</v>
      </c>
      <c r="P132" s="14">
        <f t="shared" si="15"/>
        <v>0</v>
      </c>
      <c r="Q132" s="14">
        <f t="shared" si="15"/>
        <v>0</v>
      </c>
    </row>
    <row r="133" spans="1:17" hidden="1" x14ac:dyDescent="0.25">
      <c r="A133" s="305">
        <v>13</v>
      </c>
      <c r="L133" s="7">
        <f t="shared" ref="L133:M133" si="16">L118</f>
        <v>0</v>
      </c>
      <c r="M133" s="12">
        <f t="shared" si="16"/>
        <v>0</v>
      </c>
      <c r="N133" s="255">
        <f>N118</f>
        <v>95</v>
      </c>
      <c r="O133" s="12">
        <f>O118</f>
        <v>0</v>
      </c>
      <c r="P133" s="12">
        <f t="shared" ref="P133:Q133" si="17">P118</f>
        <v>0</v>
      </c>
      <c r="Q133" s="12">
        <f t="shared" si="17"/>
        <v>0</v>
      </c>
    </row>
    <row r="134" spans="1:17" hidden="1" x14ac:dyDescent="0.25">
      <c r="A134" s="305">
        <v>14</v>
      </c>
      <c r="L134" s="5">
        <f t="shared" ref="L134:Q134" si="18">L96+L65++L66</f>
        <v>0</v>
      </c>
      <c r="M134" s="10">
        <f t="shared" si="18"/>
        <v>0</v>
      </c>
      <c r="N134" s="254">
        <f t="shared" si="18"/>
        <v>0</v>
      </c>
      <c r="O134" s="10">
        <f t="shared" si="18"/>
        <v>0</v>
      </c>
      <c r="P134" s="10">
        <f t="shared" si="18"/>
        <v>0</v>
      </c>
      <c r="Q134" s="10">
        <f t="shared" si="18"/>
        <v>0</v>
      </c>
    </row>
    <row r="135" spans="1:17" hidden="1" x14ac:dyDescent="0.25">
      <c r="A135" s="305">
        <v>99</v>
      </c>
      <c r="M135" s="11"/>
      <c r="N135" s="251"/>
      <c r="O135" s="11"/>
      <c r="P135" s="12">
        <f>P119</f>
        <v>111</v>
      </c>
      <c r="Q135" s="12">
        <f>Q119</f>
        <v>276</v>
      </c>
    </row>
    <row r="136" spans="1:17" x14ac:dyDescent="0.25">
      <c r="A136" s="226" t="s">
        <v>87</v>
      </c>
      <c r="B136" s="227">
        <f>N26</f>
        <v>559</v>
      </c>
      <c r="M136" s="11"/>
      <c r="N136" s="252"/>
      <c r="O136" s="13"/>
      <c r="P136" s="13"/>
      <c r="Q136" s="13"/>
    </row>
    <row r="137" spans="1:17" hidden="1" x14ac:dyDescent="0.25">
      <c r="A137" s="226"/>
      <c r="B137" s="1"/>
      <c r="L137" s="3">
        <f>SUM(L123:L136)</f>
        <v>7399.4999999999991</v>
      </c>
      <c r="M137" s="13">
        <f>SUM(M123:M136)</f>
        <v>9224.5</v>
      </c>
      <c r="N137" s="252">
        <f>SUM(N123:N136)</f>
        <v>6722.8</v>
      </c>
      <c r="O137" s="13">
        <f>SUM(O123:O136)</f>
        <v>7219.6000000000013</v>
      </c>
      <c r="P137" s="13">
        <f t="shared" ref="P137:Q137" si="19">SUM(P123:P136)</f>
        <v>4443.1000000000004</v>
      </c>
      <c r="Q137" s="13">
        <f t="shared" si="19"/>
        <v>5603.4</v>
      </c>
    </row>
    <row r="138" spans="1:17" x14ac:dyDescent="0.25">
      <c r="A138" s="226" t="s">
        <v>60</v>
      </c>
      <c r="B138" s="227">
        <f>N28</f>
        <v>1990.3</v>
      </c>
    </row>
    <row r="139" spans="1:17" x14ac:dyDescent="0.25">
      <c r="A139" s="226" t="s">
        <v>60</v>
      </c>
      <c r="B139" s="227">
        <f>N102</f>
        <v>0.1</v>
      </c>
    </row>
    <row r="140" spans="1:17" x14ac:dyDescent="0.25">
      <c r="A140" s="226" t="s">
        <v>234</v>
      </c>
      <c r="B140" s="227">
        <f>N29</f>
        <v>14.25</v>
      </c>
      <c r="O140" s="8"/>
      <c r="P140" s="8"/>
      <c r="Q140" s="8"/>
    </row>
    <row r="141" spans="1:17" x14ac:dyDescent="0.25">
      <c r="A141" s="226" t="s">
        <v>239</v>
      </c>
      <c r="B141" s="227">
        <f>N30</f>
        <v>0</v>
      </c>
    </row>
    <row r="142" spans="1:17" x14ac:dyDescent="0.25">
      <c r="A142" s="226" t="s">
        <v>96</v>
      </c>
      <c r="B142" s="227">
        <f>N33</f>
        <v>60</v>
      </c>
    </row>
    <row r="143" spans="1:17" x14ac:dyDescent="0.25">
      <c r="A143" s="226" t="s">
        <v>238</v>
      </c>
      <c r="B143" s="227">
        <f>N100</f>
        <v>87.7</v>
      </c>
      <c r="N143" s="256"/>
    </row>
    <row r="144" spans="1:17" x14ac:dyDescent="0.25">
      <c r="A144" s="226" t="s">
        <v>25</v>
      </c>
      <c r="B144" s="227">
        <f>N38</f>
        <v>1.2</v>
      </c>
      <c r="N144" s="256"/>
    </row>
    <row r="145" spans="1:2" x14ac:dyDescent="0.25">
      <c r="A145" s="226" t="s">
        <v>235</v>
      </c>
      <c r="B145" s="227">
        <f>N36</f>
        <v>1018.7</v>
      </c>
    </row>
    <row r="146" spans="1:2" x14ac:dyDescent="0.25">
      <c r="A146" s="226" t="s">
        <v>106</v>
      </c>
      <c r="B146" s="227">
        <f>N118</f>
        <v>95</v>
      </c>
    </row>
    <row r="147" spans="1:2" x14ac:dyDescent="0.25">
      <c r="A147" s="226" t="s">
        <v>83</v>
      </c>
      <c r="B147" s="227">
        <f>N35+N58+N111</f>
        <v>0</v>
      </c>
    </row>
    <row r="148" spans="1:2" x14ac:dyDescent="0.25">
      <c r="A148" s="226" t="s">
        <v>85</v>
      </c>
      <c r="B148" s="227">
        <f>N113</f>
        <v>358.65</v>
      </c>
    </row>
    <row r="149" spans="1:2" x14ac:dyDescent="0.25">
      <c r="A149" s="226" t="s">
        <v>84</v>
      </c>
      <c r="B149" s="227">
        <f>N63</f>
        <v>2455.1</v>
      </c>
    </row>
    <row r="150" spans="1:2" x14ac:dyDescent="0.25">
      <c r="A150" s="226" t="s">
        <v>109</v>
      </c>
      <c r="B150" s="227">
        <f>N107</f>
        <v>70.3</v>
      </c>
    </row>
    <row r="151" spans="1:2" x14ac:dyDescent="0.25">
      <c r="A151" s="226"/>
      <c r="B151" s="1"/>
    </row>
    <row r="152" spans="1:2" x14ac:dyDescent="0.25">
      <c r="A152" s="226"/>
      <c r="B152" s="227">
        <f>SUM(B136:B150)</f>
        <v>6710.3</v>
      </c>
    </row>
  </sheetData>
  <autoFilter ref="A22:R105"/>
  <mergeCells count="118">
    <mergeCell ref="F15:F21"/>
    <mergeCell ref="G15:G21"/>
    <mergeCell ref="H15:H21"/>
    <mergeCell ref="A3:Q3"/>
    <mergeCell ref="A4:Q4"/>
    <mergeCell ref="A6:A21"/>
    <mergeCell ref="B6:J10"/>
    <mergeCell ref="K6:K21"/>
    <mergeCell ref="L6:Q10"/>
    <mergeCell ref="B11:D14"/>
    <mergeCell ref="E11:G14"/>
    <mergeCell ref="H11:J14"/>
    <mergeCell ref="L11:M14"/>
    <mergeCell ref="I15:I21"/>
    <mergeCell ref="J15:J21"/>
    <mergeCell ref="L15:L21"/>
    <mergeCell ref="M15:M21"/>
    <mergeCell ref="P15:P21"/>
    <mergeCell ref="Q15:Q21"/>
    <mergeCell ref="N11:N21"/>
    <mergeCell ref="O11:O21"/>
    <mergeCell ref="P11:Q14"/>
    <mergeCell ref="B15:B21"/>
    <mergeCell ref="C15:C21"/>
    <mergeCell ref="G25:G30"/>
    <mergeCell ref="H25:H30"/>
    <mergeCell ref="I25:I29"/>
    <mergeCell ref="J25:J29"/>
    <mergeCell ref="A34:A35"/>
    <mergeCell ref="B34:B35"/>
    <mergeCell ref="C34:C35"/>
    <mergeCell ref="D34:D35"/>
    <mergeCell ref="E34:E35"/>
    <mergeCell ref="F34:F35"/>
    <mergeCell ref="A25:A30"/>
    <mergeCell ref="B25:B30"/>
    <mergeCell ref="C25:C30"/>
    <mergeCell ref="D25:D30"/>
    <mergeCell ref="E25:E30"/>
    <mergeCell ref="F25:F30"/>
    <mergeCell ref="G34:G35"/>
    <mergeCell ref="H34:H35"/>
    <mergeCell ref="D15:D21"/>
    <mergeCell ref="E15:E21"/>
    <mergeCell ref="I67:I69"/>
    <mergeCell ref="J38:J44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J58:J60"/>
    <mergeCell ref="A38:A44"/>
    <mergeCell ref="B38:B44"/>
    <mergeCell ref="C38:C44"/>
    <mergeCell ref="D38:D44"/>
    <mergeCell ref="E38:E44"/>
    <mergeCell ref="F38:F44"/>
    <mergeCell ref="G38:G44"/>
    <mergeCell ref="H38:H44"/>
    <mergeCell ref="I38:I44"/>
    <mergeCell ref="J67:J69"/>
    <mergeCell ref="A74:A75"/>
    <mergeCell ref="B74:B75"/>
    <mergeCell ref="C74:C75"/>
    <mergeCell ref="D74:D75"/>
    <mergeCell ref="E74:E75"/>
    <mergeCell ref="I64:I66"/>
    <mergeCell ref="J64:J66"/>
    <mergeCell ref="A67:A69"/>
    <mergeCell ref="B67:B69"/>
    <mergeCell ref="C67:C69"/>
    <mergeCell ref="D67:D69"/>
    <mergeCell ref="E67:E69"/>
    <mergeCell ref="F67:F69"/>
    <mergeCell ref="G67:G69"/>
    <mergeCell ref="H67:H69"/>
    <mergeCell ref="A64:A66"/>
    <mergeCell ref="B64:B66"/>
    <mergeCell ref="C64:C66"/>
    <mergeCell ref="D64:D66"/>
    <mergeCell ref="E64:E66"/>
    <mergeCell ref="F64:F66"/>
    <mergeCell ref="G64:G66"/>
    <mergeCell ref="H64:H66"/>
    <mergeCell ref="G82:G84"/>
    <mergeCell ref="B87:B89"/>
    <mergeCell ref="C87:C89"/>
    <mergeCell ref="D87:D89"/>
    <mergeCell ref="E87:E89"/>
    <mergeCell ref="F87:F89"/>
    <mergeCell ref="G87:G89"/>
    <mergeCell ref="A82:A84"/>
    <mergeCell ref="B82:B84"/>
    <mergeCell ref="C82:C84"/>
    <mergeCell ref="D82:D84"/>
    <mergeCell ref="E82:E84"/>
    <mergeCell ref="F82:F84"/>
    <mergeCell ref="H108:H110"/>
    <mergeCell ref="I108:I110"/>
    <mergeCell ref="G96:G98"/>
    <mergeCell ref="A108:A110"/>
    <mergeCell ref="B108:B110"/>
    <mergeCell ref="C108:C110"/>
    <mergeCell ref="D108:D110"/>
    <mergeCell ref="E108:E110"/>
    <mergeCell ref="F108:F110"/>
    <mergeCell ref="G108:G110"/>
    <mergeCell ref="A96:A98"/>
    <mergeCell ref="B96:B98"/>
    <mergeCell ref="C96:C98"/>
    <mergeCell ref="D96:D98"/>
    <mergeCell ref="E96:E98"/>
    <mergeCell ref="F96:F98"/>
  </mergeCells>
  <pageMargins left="0.25" right="0.25" top="0.75" bottom="0.75" header="0.3" footer="0.3"/>
  <pageSetup paperSize="9" scale="3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1"/>
  <sheetViews>
    <sheetView tabSelected="1" topLeftCell="A118" zoomScale="73" zoomScaleNormal="73" workbookViewId="0">
      <selection activeCell="C118" sqref="C118"/>
    </sheetView>
  </sheetViews>
  <sheetFormatPr defaultRowHeight="15" outlineLevelRow="1" x14ac:dyDescent="0.25"/>
  <cols>
    <col min="1" max="1" width="36.5703125" style="305" customWidth="1"/>
    <col min="2" max="2" width="22.5703125" style="305" customWidth="1"/>
    <col min="3" max="4" width="9.140625" style="305" customWidth="1"/>
    <col min="5" max="5" width="58.5703125" style="305" customWidth="1"/>
    <col min="6" max="6" width="9.140625" style="305" customWidth="1"/>
    <col min="7" max="7" width="12.5703125" style="305" customWidth="1"/>
    <col min="8" max="8" width="81.140625" style="305" customWidth="1"/>
    <col min="9" max="9" width="9.140625" style="305" customWidth="1"/>
    <col min="10" max="10" width="14.5703125" style="305" customWidth="1"/>
    <col min="11" max="11" width="9.140625" style="16"/>
    <col min="12" max="12" width="27.5703125" style="2" customWidth="1"/>
    <col min="13" max="13" width="27.5703125" style="305" customWidth="1"/>
    <col min="14" max="14" width="26.85546875" style="233" customWidth="1"/>
    <col min="15" max="15" width="23.140625" style="305" customWidth="1"/>
    <col min="16" max="16" width="24" style="305" customWidth="1"/>
    <col min="17" max="17" width="23.28515625" style="305" customWidth="1"/>
    <col min="18" max="16384" width="9.140625" style="305"/>
  </cols>
  <sheetData>
    <row r="3" spans="1:17" ht="23.25" customHeight="1" x14ac:dyDescent="0.25">
      <c r="A3" s="361" t="s">
        <v>181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17" ht="20.25" x14ac:dyDescent="0.3">
      <c r="A4" s="362" t="s">
        <v>296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17" ht="15.75" thickBot="1" x14ac:dyDescent="0.3"/>
    <row r="6" spans="1:17" ht="15" customHeight="1" x14ac:dyDescent="0.25">
      <c r="A6" s="358" t="s">
        <v>114</v>
      </c>
      <c r="B6" s="366" t="s">
        <v>113</v>
      </c>
      <c r="C6" s="373"/>
      <c r="D6" s="373"/>
      <c r="E6" s="373"/>
      <c r="F6" s="373"/>
      <c r="G6" s="373"/>
      <c r="H6" s="373"/>
      <c r="I6" s="373"/>
      <c r="J6" s="370"/>
      <c r="K6" s="358" t="s">
        <v>124</v>
      </c>
      <c r="L6" s="366" t="s">
        <v>115</v>
      </c>
      <c r="M6" s="373"/>
      <c r="N6" s="373"/>
      <c r="O6" s="373"/>
      <c r="P6" s="373"/>
      <c r="Q6" s="370"/>
    </row>
    <row r="7" spans="1:17" ht="15" customHeight="1" x14ac:dyDescent="0.25">
      <c r="A7" s="359"/>
      <c r="B7" s="367"/>
      <c r="C7" s="374"/>
      <c r="D7" s="374"/>
      <c r="E7" s="374"/>
      <c r="F7" s="374"/>
      <c r="G7" s="374"/>
      <c r="H7" s="374"/>
      <c r="I7" s="374"/>
      <c r="J7" s="371"/>
      <c r="K7" s="359"/>
      <c r="L7" s="367"/>
      <c r="M7" s="374"/>
      <c r="N7" s="374"/>
      <c r="O7" s="374"/>
      <c r="P7" s="374"/>
      <c r="Q7" s="371"/>
    </row>
    <row r="8" spans="1:17" ht="15" customHeight="1" x14ac:dyDescent="0.25">
      <c r="A8" s="359"/>
      <c r="B8" s="367"/>
      <c r="C8" s="374"/>
      <c r="D8" s="374"/>
      <c r="E8" s="374"/>
      <c r="F8" s="374"/>
      <c r="G8" s="374"/>
      <c r="H8" s="374"/>
      <c r="I8" s="374"/>
      <c r="J8" s="371"/>
      <c r="K8" s="359"/>
      <c r="L8" s="367"/>
      <c r="M8" s="374"/>
      <c r="N8" s="374"/>
      <c r="O8" s="374"/>
      <c r="P8" s="374"/>
      <c r="Q8" s="371"/>
    </row>
    <row r="9" spans="1:17" ht="15" customHeight="1" x14ac:dyDescent="0.25">
      <c r="A9" s="359"/>
      <c r="B9" s="367"/>
      <c r="C9" s="374"/>
      <c r="D9" s="374"/>
      <c r="E9" s="374"/>
      <c r="F9" s="374"/>
      <c r="G9" s="374"/>
      <c r="H9" s="374"/>
      <c r="I9" s="374"/>
      <c r="J9" s="371"/>
      <c r="K9" s="359"/>
      <c r="L9" s="367"/>
      <c r="M9" s="374"/>
      <c r="N9" s="374"/>
      <c r="O9" s="374"/>
      <c r="P9" s="374"/>
      <c r="Q9" s="371"/>
    </row>
    <row r="10" spans="1:17" ht="15.75" customHeight="1" thickBot="1" x14ac:dyDescent="0.3">
      <c r="A10" s="359"/>
      <c r="B10" s="368"/>
      <c r="C10" s="375"/>
      <c r="D10" s="375"/>
      <c r="E10" s="375"/>
      <c r="F10" s="375"/>
      <c r="G10" s="375"/>
      <c r="H10" s="375"/>
      <c r="I10" s="375"/>
      <c r="J10" s="372"/>
      <c r="K10" s="359"/>
      <c r="L10" s="367"/>
      <c r="M10" s="374"/>
      <c r="N10" s="374"/>
      <c r="O10" s="374"/>
      <c r="P10" s="374"/>
      <c r="Q10" s="371"/>
    </row>
    <row r="11" spans="1:17" ht="15" customHeight="1" x14ac:dyDescent="0.25">
      <c r="A11" s="359"/>
      <c r="B11" s="376" t="s">
        <v>120</v>
      </c>
      <c r="C11" s="377"/>
      <c r="D11" s="378"/>
      <c r="E11" s="376" t="s">
        <v>121</v>
      </c>
      <c r="F11" s="377"/>
      <c r="G11" s="378"/>
      <c r="H11" s="376" t="s">
        <v>298</v>
      </c>
      <c r="I11" s="377"/>
      <c r="J11" s="378"/>
      <c r="K11" s="359"/>
      <c r="L11" s="366" t="s">
        <v>331</v>
      </c>
      <c r="M11" s="502"/>
      <c r="N11" s="508" t="s">
        <v>332</v>
      </c>
      <c r="O11" s="511" t="s">
        <v>333</v>
      </c>
      <c r="P11" s="366" t="s">
        <v>116</v>
      </c>
      <c r="Q11" s="370"/>
    </row>
    <row r="12" spans="1:17" ht="15" customHeight="1" x14ac:dyDescent="0.25">
      <c r="A12" s="359"/>
      <c r="B12" s="379"/>
      <c r="C12" s="380"/>
      <c r="D12" s="381"/>
      <c r="E12" s="379"/>
      <c r="F12" s="380"/>
      <c r="G12" s="381"/>
      <c r="H12" s="379"/>
      <c r="I12" s="380"/>
      <c r="J12" s="381"/>
      <c r="K12" s="359"/>
      <c r="L12" s="367"/>
      <c r="M12" s="503"/>
      <c r="N12" s="509"/>
      <c r="O12" s="512"/>
      <c r="P12" s="367"/>
      <c r="Q12" s="371"/>
    </row>
    <row r="13" spans="1:17" ht="15" customHeight="1" x14ac:dyDescent="0.25">
      <c r="A13" s="359"/>
      <c r="B13" s="379"/>
      <c r="C13" s="380"/>
      <c r="D13" s="381"/>
      <c r="E13" s="379"/>
      <c r="F13" s="380"/>
      <c r="G13" s="381"/>
      <c r="H13" s="379"/>
      <c r="I13" s="380"/>
      <c r="J13" s="381"/>
      <c r="K13" s="359"/>
      <c r="L13" s="367"/>
      <c r="M13" s="503"/>
      <c r="N13" s="509"/>
      <c r="O13" s="512"/>
      <c r="P13" s="367"/>
      <c r="Q13" s="371"/>
    </row>
    <row r="14" spans="1:17" ht="34.5" customHeight="1" thickBot="1" x14ac:dyDescent="0.3">
      <c r="A14" s="359"/>
      <c r="B14" s="382"/>
      <c r="C14" s="383"/>
      <c r="D14" s="384"/>
      <c r="E14" s="382"/>
      <c r="F14" s="383"/>
      <c r="G14" s="384"/>
      <c r="H14" s="382"/>
      <c r="I14" s="383"/>
      <c r="J14" s="384"/>
      <c r="K14" s="359"/>
      <c r="L14" s="368"/>
      <c r="M14" s="504"/>
      <c r="N14" s="509"/>
      <c r="O14" s="512"/>
      <c r="P14" s="368"/>
      <c r="Q14" s="372"/>
    </row>
    <row r="15" spans="1:17" ht="15" customHeight="1" x14ac:dyDescent="0.25">
      <c r="A15" s="359"/>
      <c r="B15" s="358" t="s">
        <v>118</v>
      </c>
      <c r="C15" s="358" t="s">
        <v>119</v>
      </c>
      <c r="D15" s="358" t="s">
        <v>117</v>
      </c>
      <c r="E15" s="358" t="s">
        <v>118</v>
      </c>
      <c r="F15" s="358" t="s">
        <v>119</v>
      </c>
      <c r="G15" s="358" t="s">
        <v>117</v>
      </c>
      <c r="H15" s="358" t="s">
        <v>118</v>
      </c>
      <c r="I15" s="358" t="s">
        <v>119</v>
      </c>
      <c r="J15" s="358" t="s">
        <v>117</v>
      </c>
      <c r="K15" s="359"/>
      <c r="L15" s="363" t="s">
        <v>122</v>
      </c>
      <c r="M15" s="505" t="s">
        <v>123</v>
      </c>
      <c r="N15" s="509"/>
      <c r="O15" s="512"/>
      <c r="P15" s="358" t="s">
        <v>334</v>
      </c>
      <c r="Q15" s="358" t="s">
        <v>335</v>
      </c>
    </row>
    <row r="16" spans="1:17" ht="15" customHeight="1" x14ac:dyDescent="0.25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64"/>
      <c r="M16" s="506"/>
      <c r="N16" s="509"/>
      <c r="O16" s="512"/>
      <c r="P16" s="359"/>
      <c r="Q16" s="359"/>
    </row>
    <row r="17" spans="1:17" ht="15" customHeight="1" x14ac:dyDescent="0.2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64"/>
      <c r="M17" s="506"/>
      <c r="N17" s="509"/>
      <c r="O17" s="512"/>
      <c r="P17" s="359"/>
      <c r="Q17" s="359"/>
    </row>
    <row r="18" spans="1:17" ht="15" customHeight="1" x14ac:dyDescent="0.25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64"/>
      <c r="M18" s="506"/>
      <c r="N18" s="509"/>
      <c r="O18" s="512"/>
      <c r="P18" s="359"/>
      <c r="Q18" s="359"/>
    </row>
    <row r="19" spans="1:17" ht="15" customHeight="1" x14ac:dyDescent="0.25">
      <c r="A19" s="359"/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4"/>
      <c r="M19" s="506"/>
      <c r="N19" s="509"/>
      <c r="O19" s="512"/>
      <c r="P19" s="359"/>
      <c r="Q19" s="359"/>
    </row>
    <row r="20" spans="1:17" ht="15" customHeight="1" x14ac:dyDescent="0.25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64"/>
      <c r="M20" s="506"/>
      <c r="N20" s="509"/>
      <c r="O20" s="512"/>
      <c r="P20" s="359"/>
      <c r="Q20" s="359"/>
    </row>
    <row r="21" spans="1:17" ht="130.5" customHeight="1" thickBot="1" x14ac:dyDescent="0.3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5"/>
      <c r="M21" s="507"/>
      <c r="N21" s="510"/>
      <c r="O21" s="513"/>
      <c r="P21" s="360"/>
      <c r="Q21" s="360"/>
    </row>
    <row r="22" spans="1:17" ht="38.25" thickBot="1" x14ac:dyDescent="0.3">
      <c r="A22" s="95" t="s">
        <v>0</v>
      </c>
      <c r="B22" s="96" t="s">
        <v>1</v>
      </c>
      <c r="C22" s="96" t="s">
        <v>2</v>
      </c>
      <c r="D22" s="96" t="s">
        <v>3</v>
      </c>
      <c r="E22" s="96" t="s">
        <v>4</v>
      </c>
      <c r="F22" s="96" t="s">
        <v>5</v>
      </c>
      <c r="G22" s="96" t="s">
        <v>6</v>
      </c>
      <c r="H22" s="97" t="s">
        <v>7</v>
      </c>
      <c r="I22" s="97" t="s">
        <v>8</v>
      </c>
      <c r="J22" s="97" t="s">
        <v>9</v>
      </c>
      <c r="K22" s="350" t="s">
        <v>10</v>
      </c>
      <c r="L22" s="99" t="s">
        <v>11</v>
      </c>
      <c r="M22" s="96" t="s">
        <v>12</v>
      </c>
      <c r="N22" s="234" t="s">
        <v>13</v>
      </c>
      <c r="O22" s="96" t="s">
        <v>14</v>
      </c>
      <c r="P22" s="96" t="s">
        <v>15</v>
      </c>
      <c r="Q22" s="96" t="s">
        <v>16</v>
      </c>
    </row>
    <row r="23" spans="1:17" ht="77.25" customHeight="1" x14ac:dyDescent="0.3">
      <c r="A23" s="100" t="s">
        <v>283</v>
      </c>
      <c r="B23" s="101"/>
      <c r="C23" s="101"/>
      <c r="D23" s="102"/>
      <c r="E23" s="101"/>
      <c r="F23" s="103"/>
      <c r="G23" s="104"/>
      <c r="H23" s="105"/>
      <c r="I23" s="105"/>
      <c r="J23" s="105"/>
      <c r="K23" s="106"/>
      <c r="L23" s="353" t="e">
        <f>L24+L105+L73</f>
        <v>#REF!</v>
      </c>
      <c r="M23" s="353" t="e">
        <f>M24+M105+M73</f>
        <v>#REF!</v>
      </c>
      <c r="N23" s="353" t="e">
        <f>N24+N73+N105</f>
        <v>#REF!</v>
      </c>
      <c r="O23" s="353" t="e">
        <f>O24+O105+O73</f>
        <v>#REF!</v>
      </c>
      <c r="P23" s="18">
        <f>P24+P105+P73</f>
        <v>3625.9999999999995</v>
      </c>
      <c r="Q23" s="353" t="e">
        <f>Q24+Q105+Q73</f>
        <v>#REF!</v>
      </c>
    </row>
    <row r="24" spans="1:17" ht="198" x14ac:dyDescent="0.3">
      <c r="A24" s="107" t="s">
        <v>284</v>
      </c>
      <c r="B24" s="101"/>
      <c r="C24" s="101"/>
      <c r="D24" s="102"/>
      <c r="E24" s="101"/>
      <c r="F24" s="101"/>
      <c r="G24" s="108" t="s">
        <v>233</v>
      </c>
      <c r="H24" s="352" t="s">
        <v>336</v>
      </c>
      <c r="I24" s="109"/>
      <c r="J24" s="109"/>
      <c r="K24" s="110"/>
      <c r="L24" s="19">
        <f>L25+L36+L37+L40+L41+L42+L43+L44+L51+L64+L63+L67+L71+L61+L62+L31+L32+L35+L47+L58+L59+L70+L46+L34+L46+L39+L33+L38</f>
        <v>6178.6500000000005</v>
      </c>
      <c r="M24" s="19">
        <f>M25+M33+M38+M36+M63</f>
        <v>5883.55</v>
      </c>
      <c r="N24" s="19">
        <f>N25+N36+N37+N38+N33+N63</f>
        <v>7722.28</v>
      </c>
      <c r="O24" s="19">
        <f>O36+O38+O63+O25+O33</f>
        <v>6398.7999999999993</v>
      </c>
      <c r="P24" s="19">
        <f>P36+P38+P25+P63</f>
        <v>3147.3999999999996</v>
      </c>
      <c r="Q24" s="19">
        <f>Q25+Q36+Q37+Q40+Q41+Q42+Q43+Q44+Q51+Q64+Q63+Q67+Q71+Q61+Q62+Q31+Q32+Q35+Q47+Q58+Q59+Q70+Q46+Q34+Q38+Q46+Q39+Q33</f>
        <v>2928.6</v>
      </c>
    </row>
    <row r="25" spans="1:17" ht="21" customHeight="1" x14ac:dyDescent="0.3">
      <c r="A25" s="391" t="s">
        <v>285</v>
      </c>
      <c r="B25" s="388" t="s">
        <v>17</v>
      </c>
      <c r="C25" s="403" t="s">
        <v>50</v>
      </c>
      <c r="D25" s="405" t="s">
        <v>18</v>
      </c>
      <c r="E25" s="415" t="s">
        <v>322</v>
      </c>
      <c r="F25" s="418" t="s">
        <v>50</v>
      </c>
      <c r="G25" s="421" t="s">
        <v>151</v>
      </c>
      <c r="H25" s="514" t="s">
        <v>337</v>
      </c>
      <c r="I25" s="397"/>
      <c r="J25" s="400"/>
      <c r="K25" s="111"/>
      <c r="L25" s="20">
        <f t="shared" ref="L25:M25" si="0">L26+L27+L28+L29</f>
        <v>2532.65</v>
      </c>
      <c r="M25" s="21">
        <f t="shared" si="0"/>
        <v>2516.0500000000002</v>
      </c>
      <c r="N25" s="21">
        <f>N26+N27+N28+N29+N30</f>
        <v>2873.4399999999996</v>
      </c>
      <c r="O25" s="21">
        <f>O26+O27+O28+O29+O30</f>
        <v>2957.2999999999997</v>
      </c>
      <c r="P25" s="21">
        <f>P26+P27+P28+P29+P30+P33</f>
        <v>2621.7999999999997</v>
      </c>
      <c r="Q25" s="21">
        <f>Q26+Q27+Q28+Q29+Q30+Q33</f>
        <v>2366.1</v>
      </c>
    </row>
    <row r="26" spans="1:17" ht="19.5" customHeight="1" x14ac:dyDescent="0.3">
      <c r="A26" s="392"/>
      <c r="B26" s="389"/>
      <c r="C26" s="413"/>
      <c r="D26" s="414"/>
      <c r="E26" s="416"/>
      <c r="F26" s="419"/>
      <c r="G26" s="422"/>
      <c r="H26" s="515"/>
      <c r="I26" s="398"/>
      <c r="J26" s="401"/>
      <c r="K26" s="309" t="s">
        <v>87</v>
      </c>
      <c r="L26" s="306">
        <v>557.20000000000005</v>
      </c>
      <c r="M26" s="307">
        <v>557.20000000000005</v>
      </c>
      <c r="N26" s="308">
        <v>696.1</v>
      </c>
      <c r="O26" s="308">
        <v>696.1</v>
      </c>
      <c r="P26" s="308">
        <v>696.1</v>
      </c>
      <c r="Q26" s="308">
        <v>696.1</v>
      </c>
    </row>
    <row r="27" spans="1:17" ht="18.75" x14ac:dyDescent="0.3">
      <c r="A27" s="392"/>
      <c r="B27" s="389"/>
      <c r="C27" s="413"/>
      <c r="D27" s="414"/>
      <c r="E27" s="416"/>
      <c r="F27" s="419"/>
      <c r="G27" s="422"/>
      <c r="H27" s="515"/>
      <c r="I27" s="398"/>
      <c r="J27" s="401"/>
      <c r="K27" s="309" t="s">
        <v>88</v>
      </c>
      <c r="L27" s="306">
        <v>0</v>
      </c>
      <c r="M27" s="307">
        <v>0</v>
      </c>
      <c r="N27" s="308">
        <v>0</v>
      </c>
      <c r="O27" s="308">
        <v>0</v>
      </c>
      <c r="P27" s="308">
        <v>0</v>
      </c>
      <c r="Q27" s="308">
        <v>0</v>
      </c>
    </row>
    <row r="28" spans="1:17" ht="50.25" customHeight="1" x14ac:dyDescent="0.3">
      <c r="A28" s="392"/>
      <c r="B28" s="389"/>
      <c r="C28" s="413"/>
      <c r="D28" s="414"/>
      <c r="E28" s="416"/>
      <c r="F28" s="419"/>
      <c r="G28" s="422"/>
      <c r="H28" s="515"/>
      <c r="I28" s="398"/>
      <c r="J28" s="401"/>
      <c r="K28" s="309" t="s">
        <v>60</v>
      </c>
      <c r="L28" s="306">
        <v>1961.2</v>
      </c>
      <c r="M28" s="307">
        <v>1944.6</v>
      </c>
      <c r="N28" s="308">
        <v>2163.1</v>
      </c>
      <c r="O28" s="308">
        <v>2246</v>
      </c>
      <c r="P28" s="25">
        <v>1910.5</v>
      </c>
      <c r="Q28" s="25">
        <v>1654.8</v>
      </c>
    </row>
    <row r="29" spans="1:17" ht="138.75" customHeight="1" x14ac:dyDescent="0.3">
      <c r="A29" s="392"/>
      <c r="B29" s="389"/>
      <c r="C29" s="413"/>
      <c r="D29" s="414"/>
      <c r="E29" s="416"/>
      <c r="F29" s="419"/>
      <c r="G29" s="422"/>
      <c r="H29" s="515"/>
      <c r="I29" s="399"/>
      <c r="J29" s="402"/>
      <c r="K29" s="309" t="s">
        <v>234</v>
      </c>
      <c r="L29" s="27">
        <v>14.25</v>
      </c>
      <c r="M29" s="28">
        <v>14.25</v>
      </c>
      <c r="N29" s="308">
        <v>14.24</v>
      </c>
      <c r="O29" s="29">
        <v>15.2</v>
      </c>
      <c r="P29" s="238">
        <v>15.2</v>
      </c>
      <c r="Q29" s="238">
        <v>15.2</v>
      </c>
    </row>
    <row r="30" spans="1:17" ht="130.5" customHeight="1" x14ac:dyDescent="0.3">
      <c r="A30" s="393"/>
      <c r="B30" s="390"/>
      <c r="C30" s="404"/>
      <c r="D30" s="406"/>
      <c r="E30" s="417"/>
      <c r="F30" s="420"/>
      <c r="G30" s="423"/>
      <c r="H30" s="516"/>
      <c r="I30" s="347"/>
      <c r="J30" s="349"/>
      <c r="K30" s="309" t="s">
        <v>239</v>
      </c>
      <c r="L30" s="27"/>
      <c r="M30" s="28"/>
      <c r="N30" s="36">
        <v>0</v>
      </c>
      <c r="O30" s="29"/>
      <c r="P30" s="29"/>
      <c r="Q30" s="29"/>
    </row>
    <row r="31" spans="1:17" ht="206.25" hidden="1" customHeight="1" x14ac:dyDescent="0.3">
      <c r="A31" s="339" t="s">
        <v>230</v>
      </c>
      <c r="B31" s="344" t="s">
        <v>17</v>
      </c>
      <c r="C31" s="344" t="s">
        <v>50</v>
      </c>
      <c r="D31" s="117" t="s">
        <v>18</v>
      </c>
      <c r="E31" s="344"/>
      <c r="F31" s="118"/>
      <c r="G31" s="119"/>
      <c r="H31" s="349"/>
      <c r="I31" s="347" t="s">
        <v>232</v>
      </c>
      <c r="J31" s="349" t="s">
        <v>231</v>
      </c>
      <c r="K31" s="309"/>
      <c r="L31" s="30"/>
      <c r="M31" s="31"/>
      <c r="N31" s="29"/>
      <c r="O31" s="29"/>
      <c r="P31" s="29"/>
      <c r="Q31" s="29"/>
    </row>
    <row r="32" spans="1:17" ht="197.25" customHeight="1" x14ac:dyDescent="0.3">
      <c r="A32" s="313" t="s">
        <v>230</v>
      </c>
      <c r="B32" s="314" t="s">
        <v>17</v>
      </c>
      <c r="C32" s="355" t="s">
        <v>363</v>
      </c>
      <c r="D32" s="316" t="s">
        <v>18</v>
      </c>
      <c r="E32" s="314" t="s">
        <v>344</v>
      </c>
      <c r="F32" s="315" t="s">
        <v>345</v>
      </c>
      <c r="G32" s="310" t="s">
        <v>346</v>
      </c>
      <c r="H32" s="311" t="s">
        <v>336</v>
      </c>
      <c r="I32" s="312"/>
      <c r="J32" s="311"/>
      <c r="K32" s="309" t="s">
        <v>96</v>
      </c>
      <c r="L32" s="306">
        <v>0</v>
      </c>
      <c r="M32" s="307">
        <v>0</v>
      </c>
      <c r="N32" s="308">
        <v>0</v>
      </c>
      <c r="O32" s="308">
        <v>0</v>
      </c>
      <c r="P32" s="308">
        <v>0</v>
      </c>
      <c r="Q32" s="308">
        <v>0</v>
      </c>
    </row>
    <row r="33" spans="1:17" ht="357.75" customHeight="1" x14ac:dyDescent="0.3">
      <c r="A33" s="351" t="s">
        <v>347</v>
      </c>
      <c r="B33" s="341" t="s">
        <v>268</v>
      </c>
      <c r="C33" s="356" t="s">
        <v>364</v>
      </c>
      <c r="D33" s="232" t="s">
        <v>127</v>
      </c>
      <c r="E33" s="341"/>
      <c r="F33" s="343"/>
      <c r="G33" s="301"/>
      <c r="H33" s="348" t="s">
        <v>343</v>
      </c>
      <c r="I33" s="312" t="s">
        <v>130</v>
      </c>
      <c r="J33" s="311" t="s">
        <v>129</v>
      </c>
      <c r="K33" s="309" t="s">
        <v>96</v>
      </c>
      <c r="L33" s="306">
        <v>53</v>
      </c>
      <c r="M33" s="307">
        <v>53</v>
      </c>
      <c r="N33" s="296">
        <v>77</v>
      </c>
      <c r="O33" s="296">
        <v>50</v>
      </c>
      <c r="P33" s="296">
        <v>0</v>
      </c>
      <c r="Q33" s="296">
        <v>0</v>
      </c>
    </row>
    <row r="34" spans="1:17" ht="3" customHeight="1" x14ac:dyDescent="0.3">
      <c r="A34" s="391" t="s">
        <v>286</v>
      </c>
      <c r="B34" s="403" t="s">
        <v>17</v>
      </c>
      <c r="C34" s="403" t="s">
        <v>20</v>
      </c>
      <c r="D34" s="405" t="s">
        <v>18</v>
      </c>
      <c r="E34" s="407"/>
      <c r="F34" s="403"/>
      <c r="G34" s="409"/>
      <c r="H34" s="411"/>
      <c r="I34" s="312"/>
      <c r="J34" s="311"/>
      <c r="K34" s="309"/>
      <c r="L34" s="32"/>
      <c r="M34" s="307">
        <v>12</v>
      </c>
      <c r="N34" s="235">
        <v>72.5</v>
      </c>
      <c r="O34" s="33"/>
      <c r="P34" s="33"/>
      <c r="Q34" s="33"/>
    </row>
    <row r="35" spans="1:17" ht="1.5" hidden="1" customHeight="1" x14ac:dyDescent="0.3">
      <c r="A35" s="393"/>
      <c r="B35" s="404"/>
      <c r="C35" s="404"/>
      <c r="D35" s="406"/>
      <c r="E35" s="408"/>
      <c r="F35" s="404"/>
      <c r="G35" s="410"/>
      <c r="H35" s="412"/>
      <c r="I35" s="312"/>
      <c r="J35" s="311"/>
      <c r="K35" s="309" t="s">
        <v>83</v>
      </c>
      <c r="L35" s="27">
        <v>0</v>
      </c>
      <c r="M35" s="307">
        <v>0</v>
      </c>
      <c r="N35" s="235">
        <v>0</v>
      </c>
      <c r="O35" s="33">
        <v>0</v>
      </c>
      <c r="P35" s="33">
        <v>0</v>
      </c>
      <c r="Q35" s="33">
        <v>0</v>
      </c>
    </row>
    <row r="36" spans="1:17" ht="243" customHeight="1" x14ac:dyDescent="0.3">
      <c r="A36" s="313" t="s">
        <v>348</v>
      </c>
      <c r="B36" s="315" t="s">
        <v>17</v>
      </c>
      <c r="C36" s="315" t="s">
        <v>354</v>
      </c>
      <c r="D36" s="316" t="s">
        <v>18</v>
      </c>
      <c r="E36" s="127" t="s">
        <v>349</v>
      </c>
      <c r="F36" s="128" t="s">
        <v>50</v>
      </c>
      <c r="G36" s="129" t="s">
        <v>350</v>
      </c>
      <c r="H36" s="257" t="s">
        <v>338</v>
      </c>
      <c r="I36" s="312"/>
      <c r="J36" s="311"/>
      <c r="K36" s="309" t="s">
        <v>235</v>
      </c>
      <c r="L36" s="27">
        <v>1018.7</v>
      </c>
      <c r="M36" s="34">
        <v>876.5</v>
      </c>
      <c r="N36" s="235">
        <v>1626.8</v>
      </c>
      <c r="O36" s="33">
        <v>487.5</v>
      </c>
      <c r="P36" s="33">
        <v>525.6</v>
      </c>
      <c r="Q36" s="33">
        <v>562.5</v>
      </c>
    </row>
    <row r="37" spans="1:17" ht="0.75" customHeight="1" x14ac:dyDescent="0.3">
      <c r="A37" s="313" t="s">
        <v>23</v>
      </c>
      <c r="B37" s="315" t="s">
        <v>17</v>
      </c>
      <c r="C37" s="315" t="s">
        <v>24</v>
      </c>
      <c r="D37" s="316" t="s">
        <v>18</v>
      </c>
      <c r="E37" s="131" t="s">
        <v>89</v>
      </c>
      <c r="F37" s="132" t="s">
        <v>90</v>
      </c>
      <c r="G37" s="133" t="s">
        <v>132</v>
      </c>
      <c r="H37" s="348"/>
      <c r="I37" s="312"/>
      <c r="J37" s="311"/>
      <c r="K37" s="135" t="s">
        <v>21</v>
      </c>
      <c r="L37" s="306"/>
      <c r="M37" s="34">
        <v>0</v>
      </c>
      <c r="N37" s="308">
        <v>0</v>
      </c>
      <c r="O37" s="308">
        <v>0</v>
      </c>
      <c r="P37" s="308">
        <v>0</v>
      </c>
      <c r="Q37" s="308">
        <v>0</v>
      </c>
    </row>
    <row r="38" spans="1:17" ht="45" customHeight="1" x14ac:dyDescent="0.3">
      <c r="A38" s="430" t="s">
        <v>288</v>
      </c>
      <c r="B38" s="403" t="s">
        <v>17</v>
      </c>
      <c r="C38" s="403" t="s">
        <v>353</v>
      </c>
      <c r="D38" s="405" t="s">
        <v>18</v>
      </c>
      <c r="E38" s="482"/>
      <c r="F38" s="485"/>
      <c r="G38" s="486"/>
      <c r="H38" s="479" t="s">
        <v>339</v>
      </c>
      <c r="I38" s="427"/>
      <c r="J38" s="427"/>
      <c r="K38" s="309" t="s">
        <v>25</v>
      </c>
      <c r="L38" s="306">
        <v>0.1</v>
      </c>
      <c r="M38" s="34">
        <v>0</v>
      </c>
      <c r="N38" s="308">
        <v>74.84</v>
      </c>
      <c r="O38" s="308">
        <v>18.899999999999999</v>
      </c>
      <c r="P38" s="308">
        <v>0</v>
      </c>
      <c r="Q38" s="308">
        <v>0</v>
      </c>
    </row>
    <row r="39" spans="1:17" ht="18.75" hidden="1" customHeight="1" x14ac:dyDescent="0.3">
      <c r="A39" s="431"/>
      <c r="B39" s="413"/>
      <c r="C39" s="413"/>
      <c r="D39" s="414"/>
      <c r="E39" s="483"/>
      <c r="F39" s="413"/>
      <c r="G39" s="438"/>
      <c r="H39" s="480"/>
      <c r="I39" s="428"/>
      <c r="J39" s="428"/>
      <c r="K39" s="309" t="s">
        <v>218</v>
      </c>
      <c r="L39" s="35"/>
      <c r="M39" s="34"/>
      <c r="N39" s="296"/>
      <c r="O39" s="36"/>
      <c r="P39" s="36"/>
      <c r="Q39" s="36"/>
    </row>
    <row r="40" spans="1:17" ht="46.5" customHeight="1" x14ac:dyDescent="0.3">
      <c r="A40" s="431"/>
      <c r="B40" s="413"/>
      <c r="C40" s="413"/>
      <c r="D40" s="414"/>
      <c r="E40" s="483"/>
      <c r="F40" s="413"/>
      <c r="G40" s="438"/>
      <c r="H40" s="480"/>
      <c r="I40" s="428"/>
      <c r="J40" s="428"/>
      <c r="K40" s="309" t="s">
        <v>106</v>
      </c>
      <c r="L40" s="35">
        <v>0</v>
      </c>
      <c r="M40" s="34">
        <v>0</v>
      </c>
      <c r="N40" s="296"/>
      <c r="O40" s="296"/>
      <c r="P40" s="296"/>
      <c r="Q40" s="296"/>
    </row>
    <row r="41" spans="1:17" ht="36.75" customHeight="1" x14ac:dyDescent="0.3">
      <c r="A41" s="431"/>
      <c r="B41" s="413"/>
      <c r="C41" s="413"/>
      <c r="D41" s="414"/>
      <c r="E41" s="483"/>
      <c r="F41" s="413"/>
      <c r="G41" s="438"/>
      <c r="H41" s="480"/>
      <c r="I41" s="428"/>
      <c r="J41" s="428"/>
      <c r="K41" s="309" t="s">
        <v>83</v>
      </c>
      <c r="L41" s="27">
        <v>0</v>
      </c>
      <c r="M41" s="307">
        <v>0</v>
      </c>
      <c r="N41" s="296">
        <v>0</v>
      </c>
      <c r="O41" s="296"/>
      <c r="P41" s="296"/>
      <c r="Q41" s="296"/>
    </row>
    <row r="42" spans="1:17" ht="18.75" hidden="1" customHeight="1" x14ac:dyDescent="0.3">
      <c r="A42" s="431"/>
      <c r="B42" s="413"/>
      <c r="C42" s="413"/>
      <c r="D42" s="414"/>
      <c r="E42" s="483"/>
      <c r="F42" s="413"/>
      <c r="G42" s="438"/>
      <c r="H42" s="480"/>
      <c r="I42" s="428"/>
      <c r="J42" s="428"/>
      <c r="K42" s="309" t="s">
        <v>95</v>
      </c>
      <c r="L42" s="30"/>
      <c r="M42" s="38"/>
      <c r="N42" s="296"/>
      <c r="O42" s="296"/>
      <c r="P42" s="296"/>
      <c r="Q42" s="296"/>
    </row>
    <row r="43" spans="1:17" ht="18.75" x14ac:dyDescent="0.3">
      <c r="A43" s="431"/>
      <c r="B43" s="413"/>
      <c r="C43" s="413"/>
      <c r="D43" s="414"/>
      <c r="E43" s="483"/>
      <c r="F43" s="413"/>
      <c r="G43" s="438"/>
      <c r="H43" s="480"/>
      <c r="I43" s="428"/>
      <c r="J43" s="428"/>
      <c r="K43" s="309" t="s">
        <v>84</v>
      </c>
      <c r="L43" s="30">
        <v>0</v>
      </c>
      <c r="M43" s="38">
        <v>0</v>
      </c>
      <c r="N43" s="296"/>
      <c r="O43" s="296"/>
      <c r="P43" s="296"/>
      <c r="Q43" s="296"/>
    </row>
    <row r="44" spans="1:17" ht="146.25" customHeight="1" x14ac:dyDescent="0.3">
      <c r="A44" s="432"/>
      <c r="B44" s="404"/>
      <c r="C44" s="404"/>
      <c r="D44" s="406"/>
      <c r="E44" s="484"/>
      <c r="F44" s="404"/>
      <c r="G44" s="439"/>
      <c r="H44" s="481"/>
      <c r="I44" s="429"/>
      <c r="J44" s="429"/>
      <c r="K44" s="136" t="s">
        <v>110</v>
      </c>
      <c r="L44" s="39"/>
      <c r="M44" s="40"/>
      <c r="N44" s="296">
        <v>0</v>
      </c>
      <c r="O44" s="41"/>
      <c r="P44" s="41">
        <v>0</v>
      </c>
      <c r="Q44" s="41">
        <v>0</v>
      </c>
    </row>
    <row r="45" spans="1:17" ht="77.25" hidden="1" customHeight="1" x14ac:dyDescent="0.3">
      <c r="A45" s="137"/>
      <c r="B45" s="138"/>
      <c r="C45" s="138"/>
      <c r="D45" s="139"/>
      <c r="E45" s="140"/>
      <c r="F45" s="138"/>
      <c r="G45" s="141"/>
      <c r="H45" s="349"/>
      <c r="I45" s="142"/>
      <c r="J45" s="142"/>
      <c r="K45" s="143"/>
      <c r="L45" s="42"/>
      <c r="M45" s="43"/>
      <c r="N45" s="236"/>
      <c r="O45" s="44"/>
      <c r="P45" s="44"/>
      <c r="Q45" s="44"/>
    </row>
    <row r="46" spans="1:17" ht="281.25" hidden="1" customHeight="1" x14ac:dyDescent="0.3">
      <c r="A46" s="339" t="s">
        <v>219</v>
      </c>
      <c r="B46" s="315" t="s">
        <v>17</v>
      </c>
      <c r="C46" s="344" t="s">
        <v>221</v>
      </c>
      <c r="D46" s="117" t="s">
        <v>220</v>
      </c>
      <c r="E46" s="342" t="s">
        <v>258</v>
      </c>
      <c r="F46" s="344" t="s">
        <v>50</v>
      </c>
      <c r="G46" s="336"/>
      <c r="H46" s="349" t="s">
        <v>136</v>
      </c>
      <c r="I46" s="349"/>
      <c r="J46" s="349"/>
      <c r="K46" s="146" t="s">
        <v>222</v>
      </c>
      <c r="L46" s="45"/>
      <c r="M46" s="46"/>
      <c r="N46" s="47"/>
      <c r="O46" s="296">
        <v>0</v>
      </c>
      <c r="P46" s="296">
        <v>0</v>
      </c>
      <c r="Q46" s="296">
        <v>0</v>
      </c>
    </row>
    <row r="47" spans="1:17" ht="262.5" hidden="1" customHeight="1" x14ac:dyDescent="0.3">
      <c r="A47" s="147" t="s">
        <v>27</v>
      </c>
      <c r="B47" s="315" t="s">
        <v>17</v>
      </c>
      <c r="C47" s="315" t="s">
        <v>28</v>
      </c>
      <c r="D47" s="316" t="s">
        <v>18</v>
      </c>
      <c r="E47" s="127" t="s">
        <v>134</v>
      </c>
      <c r="F47" s="128" t="s">
        <v>91</v>
      </c>
      <c r="G47" s="129" t="s">
        <v>92</v>
      </c>
      <c r="H47" s="130" t="s">
        <v>261</v>
      </c>
      <c r="I47" s="312" t="s">
        <v>140</v>
      </c>
      <c r="J47" s="311" t="s">
        <v>152</v>
      </c>
      <c r="K47" s="309" t="s">
        <v>97</v>
      </c>
      <c r="L47" s="48"/>
      <c r="M47" s="307"/>
      <c r="N47" s="237"/>
      <c r="O47" s="49"/>
      <c r="P47" s="49">
        <v>0</v>
      </c>
      <c r="Q47" s="49">
        <v>0</v>
      </c>
    </row>
    <row r="48" spans="1:17" ht="288.75" hidden="1" customHeight="1" x14ac:dyDescent="0.3">
      <c r="A48" s="313" t="s">
        <v>135</v>
      </c>
      <c r="B48" s="314" t="s">
        <v>267</v>
      </c>
      <c r="C48" s="315" t="s">
        <v>138</v>
      </c>
      <c r="D48" s="316" t="s">
        <v>18</v>
      </c>
      <c r="E48" s="127" t="s">
        <v>281</v>
      </c>
      <c r="F48" s="128" t="s">
        <v>93</v>
      </c>
      <c r="G48" s="148" t="s">
        <v>139</v>
      </c>
      <c r="H48" s="149" t="s">
        <v>265</v>
      </c>
      <c r="I48" s="312" t="s">
        <v>141</v>
      </c>
      <c r="J48" s="311" t="s">
        <v>142</v>
      </c>
      <c r="K48" s="150"/>
      <c r="L48" s="50">
        <f t="shared" ref="L48:Q48" si="1">L51</f>
        <v>0</v>
      </c>
      <c r="M48" s="22">
        <f t="shared" si="1"/>
        <v>0</v>
      </c>
      <c r="N48" s="238">
        <f t="shared" si="1"/>
        <v>0</v>
      </c>
      <c r="O48" s="22">
        <f t="shared" si="1"/>
        <v>0</v>
      </c>
      <c r="P48" s="22">
        <f t="shared" si="1"/>
        <v>0</v>
      </c>
      <c r="Q48" s="22">
        <f t="shared" si="1"/>
        <v>0</v>
      </c>
    </row>
    <row r="49" spans="1:17" ht="207.75" hidden="1" customHeight="1" x14ac:dyDescent="0.3">
      <c r="A49" s="313"/>
      <c r="B49" s="315"/>
      <c r="C49" s="315"/>
      <c r="D49" s="316"/>
      <c r="E49" s="127"/>
      <c r="F49" s="128"/>
      <c r="G49" s="148"/>
      <c r="H49" s="149" t="s">
        <v>266</v>
      </c>
      <c r="I49" s="312"/>
      <c r="J49" s="311"/>
      <c r="K49" s="150"/>
      <c r="L49" s="50"/>
      <c r="M49" s="22"/>
      <c r="N49" s="239"/>
      <c r="O49" s="51"/>
      <c r="P49" s="51"/>
      <c r="Q49" s="51"/>
    </row>
    <row r="50" spans="1:17" ht="18.75" hidden="1" customHeight="1" x14ac:dyDescent="0.3">
      <c r="A50" s="151"/>
      <c r="B50" s="152"/>
      <c r="C50" s="152"/>
      <c r="D50" s="153"/>
      <c r="E50" s="154"/>
      <c r="F50" s="154"/>
      <c r="G50" s="155"/>
      <c r="H50" s="156"/>
      <c r="I50" s="156"/>
      <c r="J50" s="156"/>
      <c r="K50" s="157" t="s">
        <v>236</v>
      </c>
      <c r="L50" s="52"/>
      <c r="M50" s="53"/>
      <c r="N50" s="240"/>
      <c r="O50" s="54"/>
      <c r="P50" s="54"/>
      <c r="Q50" s="54"/>
    </row>
    <row r="51" spans="1:17" ht="18.75" hidden="1" customHeight="1" x14ac:dyDescent="0.3">
      <c r="A51" s="151"/>
      <c r="B51" s="152"/>
      <c r="C51" s="152"/>
      <c r="D51" s="153"/>
      <c r="E51" s="154"/>
      <c r="F51" s="154"/>
      <c r="G51" s="155"/>
      <c r="H51" s="156"/>
      <c r="I51" s="156"/>
      <c r="J51" s="156"/>
      <c r="K51" s="157" t="s">
        <v>236</v>
      </c>
      <c r="L51" s="55">
        <f t="shared" ref="L51:Q51" si="2">L52+L53+L54+L55+L56+L57</f>
        <v>0</v>
      </c>
      <c r="M51" s="56">
        <f t="shared" si="2"/>
        <v>0</v>
      </c>
      <c r="N51" s="238">
        <f t="shared" si="2"/>
        <v>0</v>
      </c>
      <c r="O51" s="56">
        <f t="shared" si="2"/>
        <v>0</v>
      </c>
      <c r="P51" s="56">
        <f t="shared" si="2"/>
        <v>0</v>
      </c>
      <c r="Q51" s="56">
        <f t="shared" si="2"/>
        <v>0</v>
      </c>
    </row>
    <row r="52" spans="1:17" ht="18.75" hidden="1" customHeight="1" x14ac:dyDescent="0.3">
      <c r="A52" s="158" t="s">
        <v>29</v>
      </c>
      <c r="B52" s="152"/>
      <c r="C52" s="152"/>
      <c r="D52" s="153"/>
      <c r="E52" s="154"/>
      <c r="F52" s="154"/>
      <c r="G52" s="159"/>
      <c r="H52" s="156"/>
      <c r="I52" s="156"/>
      <c r="J52" s="156"/>
      <c r="K52" s="160" t="s">
        <v>94</v>
      </c>
      <c r="L52" s="306">
        <v>0</v>
      </c>
      <c r="M52" s="34">
        <v>0</v>
      </c>
      <c r="N52" s="308">
        <v>0</v>
      </c>
      <c r="O52" s="308">
        <v>0</v>
      </c>
      <c r="P52" s="308">
        <v>0</v>
      </c>
      <c r="Q52" s="308">
        <v>0</v>
      </c>
    </row>
    <row r="53" spans="1:17" ht="18.75" hidden="1" customHeight="1" x14ac:dyDescent="0.3">
      <c r="A53" s="151" t="s">
        <v>125</v>
      </c>
      <c r="B53" s="152"/>
      <c r="C53" s="152"/>
      <c r="D53" s="153"/>
      <c r="E53" s="154"/>
      <c r="F53" s="154"/>
      <c r="G53" s="155"/>
      <c r="H53" s="156"/>
      <c r="I53" s="156"/>
      <c r="J53" s="156"/>
      <c r="K53" s="157" t="s">
        <v>49</v>
      </c>
      <c r="L53" s="57">
        <v>0</v>
      </c>
      <c r="M53" s="34">
        <v>0</v>
      </c>
      <c r="N53" s="235">
        <v>0</v>
      </c>
      <c r="O53" s="29">
        <v>0</v>
      </c>
      <c r="P53" s="29">
        <v>0</v>
      </c>
      <c r="Q53" s="29">
        <v>0</v>
      </c>
    </row>
    <row r="54" spans="1:17" ht="18.75" hidden="1" customHeight="1" x14ac:dyDescent="0.3">
      <c r="A54" s="151" t="s">
        <v>137</v>
      </c>
      <c r="B54" s="152"/>
      <c r="C54" s="152"/>
      <c r="D54" s="153"/>
      <c r="E54" s="154"/>
      <c r="F54" s="154"/>
      <c r="G54" s="155"/>
      <c r="H54" s="156"/>
      <c r="I54" s="156"/>
      <c r="J54" s="156"/>
      <c r="K54" s="157" t="s">
        <v>49</v>
      </c>
      <c r="L54" s="306">
        <v>0</v>
      </c>
      <c r="M54" s="307">
        <v>0</v>
      </c>
      <c r="N54" s="308">
        <v>0</v>
      </c>
      <c r="O54" s="308">
        <v>0</v>
      </c>
      <c r="P54" s="308">
        <v>0</v>
      </c>
      <c r="Q54" s="308">
        <v>0</v>
      </c>
    </row>
    <row r="55" spans="1:17" ht="18.75" hidden="1" customHeight="1" x14ac:dyDescent="0.3">
      <c r="A55" s="151" t="s">
        <v>30</v>
      </c>
      <c r="B55" s="152"/>
      <c r="C55" s="152"/>
      <c r="D55" s="153"/>
      <c r="E55" s="154"/>
      <c r="F55" s="154"/>
      <c r="G55" s="155"/>
      <c r="H55" s="156"/>
      <c r="I55" s="156"/>
      <c r="J55" s="156"/>
      <c r="K55" s="157" t="s">
        <v>49</v>
      </c>
      <c r="L55" s="306">
        <v>0</v>
      </c>
      <c r="M55" s="307">
        <v>0</v>
      </c>
      <c r="N55" s="308">
        <v>0</v>
      </c>
      <c r="O55" s="308">
        <v>0</v>
      </c>
      <c r="P55" s="308">
        <v>0</v>
      </c>
      <c r="Q55" s="308">
        <v>0</v>
      </c>
    </row>
    <row r="56" spans="1:17" ht="3" hidden="1" customHeight="1" x14ac:dyDescent="0.3">
      <c r="A56" s="151" t="s">
        <v>31</v>
      </c>
      <c r="B56" s="152"/>
      <c r="C56" s="152"/>
      <c r="D56" s="153"/>
      <c r="E56" s="154"/>
      <c r="F56" s="154"/>
      <c r="G56" s="155"/>
      <c r="H56" s="156"/>
      <c r="I56" s="156"/>
      <c r="J56" s="156"/>
      <c r="K56" s="157" t="s">
        <v>42</v>
      </c>
      <c r="L56" s="27">
        <v>0</v>
      </c>
      <c r="M56" s="34">
        <v>0</v>
      </c>
      <c r="N56" s="235">
        <v>0</v>
      </c>
      <c r="O56" s="58">
        <v>0</v>
      </c>
      <c r="P56" s="58">
        <v>0</v>
      </c>
      <c r="Q56" s="58">
        <v>0</v>
      </c>
    </row>
    <row r="57" spans="1:17" ht="27.75" hidden="1" customHeight="1" x14ac:dyDescent="0.3">
      <c r="A57" s="151"/>
      <c r="B57" s="152"/>
      <c r="C57" s="152"/>
      <c r="D57" s="153"/>
      <c r="E57" s="154"/>
      <c r="F57" s="154"/>
      <c r="G57" s="155"/>
      <c r="H57" s="156"/>
      <c r="I57" s="156"/>
      <c r="J57" s="156"/>
      <c r="K57" s="157" t="s">
        <v>95</v>
      </c>
      <c r="L57" s="306">
        <v>0</v>
      </c>
      <c r="M57" s="34">
        <v>0</v>
      </c>
      <c r="N57" s="308">
        <v>0</v>
      </c>
      <c r="O57" s="308">
        <v>0</v>
      </c>
      <c r="P57" s="308">
        <v>0</v>
      </c>
      <c r="Q57" s="308">
        <v>0</v>
      </c>
    </row>
    <row r="58" spans="1:17" ht="33" hidden="1" customHeight="1" x14ac:dyDescent="0.3">
      <c r="A58" s="430" t="s">
        <v>290</v>
      </c>
      <c r="B58" s="433" t="s">
        <v>17</v>
      </c>
      <c r="C58" s="403" t="s">
        <v>33</v>
      </c>
      <c r="D58" s="405" t="s">
        <v>18</v>
      </c>
      <c r="E58" s="407"/>
      <c r="F58" s="403"/>
      <c r="G58" s="437"/>
      <c r="H58" s="440"/>
      <c r="I58" s="427"/>
      <c r="J58" s="385"/>
      <c r="K58" s="161" t="s">
        <v>83</v>
      </c>
      <c r="L58" s="27">
        <v>0</v>
      </c>
      <c r="M58" s="307">
        <v>0</v>
      </c>
      <c r="N58" s="235">
        <v>0</v>
      </c>
      <c r="O58" s="33"/>
      <c r="P58" s="33"/>
      <c r="Q58" s="33"/>
    </row>
    <row r="59" spans="1:17" ht="1.5" hidden="1" customHeight="1" x14ac:dyDescent="0.3">
      <c r="A59" s="431"/>
      <c r="B59" s="434"/>
      <c r="C59" s="413"/>
      <c r="D59" s="414"/>
      <c r="E59" s="436"/>
      <c r="F59" s="413"/>
      <c r="G59" s="438"/>
      <c r="H59" s="441"/>
      <c r="I59" s="428"/>
      <c r="J59" s="386"/>
      <c r="K59" s="161" t="s">
        <v>97</v>
      </c>
      <c r="L59" s="27">
        <v>0</v>
      </c>
      <c r="M59" s="307">
        <v>0</v>
      </c>
      <c r="N59" s="235">
        <v>0</v>
      </c>
      <c r="O59" s="33"/>
      <c r="P59" s="33"/>
      <c r="Q59" s="33"/>
    </row>
    <row r="60" spans="1:17" ht="80.25" hidden="1" customHeight="1" x14ac:dyDescent="0.3">
      <c r="A60" s="432"/>
      <c r="B60" s="435"/>
      <c r="C60" s="404"/>
      <c r="D60" s="406"/>
      <c r="E60" s="408"/>
      <c r="F60" s="404"/>
      <c r="G60" s="439"/>
      <c r="H60" s="442"/>
      <c r="I60" s="429"/>
      <c r="J60" s="387"/>
      <c r="K60" s="161" t="s">
        <v>98</v>
      </c>
      <c r="L60" s="35"/>
      <c r="M60" s="307"/>
      <c r="N60" s="240"/>
      <c r="O60" s="59"/>
      <c r="P60" s="59"/>
      <c r="Q60" s="59"/>
    </row>
    <row r="61" spans="1:17" ht="2.25" hidden="1" customHeight="1" x14ac:dyDescent="0.3">
      <c r="A61" s="264" t="s">
        <v>291</v>
      </c>
      <c r="B61" s="258" t="s">
        <v>17</v>
      </c>
      <c r="C61" s="258" t="s">
        <v>35</v>
      </c>
      <c r="D61" s="259" t="s">
        <v>18</v>
      </c>
      <c r="E61" s="260" t="s">
        <v>245</v>
      </c>
      <c r="F61" s="258" t="s">
        <v>50</v>
      </c>
      <c r="G61" s="261" t="s">
        <v>143</v>
      </c>
      <c r="H61" s="262"/>
      <c r="I61" s="262"/>
      <c r="J61" s="262"/>
      <c r="K61" s="263" t="s">
        <v>100</v>
      </c>
      <c r="L61" s="60">
        <v>0</v>
      </c>
      <c r="M61" s="34">
        <v>0</v>
      </c>
      <c r="N61" s="241">
        <v>0</v>
      </c>
      <c r="O61" s="59"/>
      <c r="P61" s="59"/>
      <c r="Q61" s="59"/>
    </row>
    <row r="62" spans="1:17" ht="161.25" hidden="1" customHeight="1" x14ac:dyDescent="0.3">
      <c r="A62" s="166" t="s">
        <v>36</v>
      </c>
      <c r="B62" s="164" t="s">
        <v>269</v>
      </c>
      <c r="C62" s="162" t="s">
        <v>144</v>
      </c>
      <c r="D62" s="163" t="s">
        <v>146</v>
      </c>
      <c r="E62" s="164" t="s">
        <v>149</v>
      </c>
      <c r="F62" s="162" t="s">
        <v>147</v>
      </c>
      <c r="G62" s="167" t="s">
        <v>148</v>
      </c>
      <c r="H62" s="168"/>
      <c r="I62" s="165"/>
      <c r="J62" s="165"/>
      <c r="K62" s="309" t="s">
        <v>84</v>
      </c>
      <c r="L62" s="27">
        <v>0</v>
      </c>
      <c r="M62" s="34">
        <v>0</v>
      </c>
      <c r="N62" s="235">
        <v>0</v>
      </c>
      <c r="O62" s="58">
        <v>0</v>
      </c>
      <c r="P62" s="58">
        <v>0</v>
      </c>
      <c r="Q62" s="58">
        <v>0</v>
      </c>
    </row>
    <row r="63" spans="1:17" ht="157.5" customHeight="1" x14ac:dyDescent="0.3">
      <c r="A63" s="169" t="s">
        <v>351</v>
      </c>
      <c r="B63" s="170" t="s">
        <v>17</v>
      </c>
      <c r="C63" s="170" t="s">
        <v>352</v>
      </c>
      <c r="D63" s="171" t="s">
        <v>145</v>
      </c>
      <c r="E63" s="354"/>
      <c r="F63" s="170"/>
      <c r="G63" s="173"/>
      <c r="H63" s="168" t="s">
        <v>336</v>
      </c>
      <c r="I63" s="174"/>
      <c r="J63" s="174"/>
      <c r="K63" s="309" t="s">
        <v>84</v>
      </c>
      <c r="L63" s="27">
        <v>2574.1999999999998</v>
      </c>
      <c r="M63" s="34">
        <v>2438</v>
      </c>
      <c r="N63" s="235">
        <v>3070.2</v>
      </c>
      <c r="O63" s="58">
        <v>2885.1</v>
      </c>
      <c r="P63" s="33">
        <v>0</v>
      </c>
      <c r="Q63" s="33">
        <v>0</v>
      </c>
    </row>
    <row r="64" spans="1:17" ht="19.5" hidden="1" customHeight="1" thickBot="1" x14ac:dyDescent="0.35">
      <c r="A64" s="476" t="s">
        <v>34</v>
      </c>
      <c r="B64" s="443"/>
      <c r="C64" s="443"/>
      <c r="D64" s="443"/>
      <c r="E64" s="443"/>
      <c r="F64" s="443"/>
      <c r="G64" s="443"/>
      <c r="H64" s="388" t="s">
        <v>136</v>
      </c>
      <c r="I64" s="388"/>
      <c r="J64" s="388"/>
      <c r="K64" s="111"/>
      <c r="L64" s="61">
        <f>L65+L66</f>
        <v>0</v>
      </c>
      <c r="M64" s="62">
        <f t="shared" ref="M64:Q64" si="3">M65+M66</f>
        <v>0</v>
      </c>
      <c r="N64" s="242">
        <f t="shared" si="3"/>
        <v>0</v>
      </c>
      <c r="O64" s="62">
        <f t="shared" si="3"/>
        <v>0</v>
      </c>
      <c r="P64" s="62">
        <f t="shared" si="3"/>
        <v>0</v>
      </c>
      <c r="Q64" s="62">
        <f t="shared" si="3"/>
        <v>0</v>
      </c>
    </row>
    <row r="65" spans="1:18" ht="19.5" hidden="1" customHeight="1" thickBot="1" x14ac:dyDescent="0.35">
      <c r="A65" s="477"/>
      <c r="B65" s="444"/>
      <c r="C65" s="444"/>
      <c r="D65" s="444"/>
      <c r="E65" s="444"/>
      <c r="F65" s="444"/>
      <c r="G65" s="444"/>
      <c r="H65" s="389"/>
      <c r="I65" s="389"/>
      <c r="J65" s="389"/>
      <c r="K65" s="309" t="s">
        <v>99</v>
      </c>
      <c r="L65" s="27">
        <v>0</v>
      </c>
      <c r="M65" s="307">
        <v>0</v>
      </c>
      <c r="N65" s="235">
        <v>0</v>
      </c>
      <c r="O65" s="29">
        <v>0</v>
      </c>
      <c r="P65" s="29">
        <v>0</v>
      </c>
      <c r="Q65" s="29">
        <v>0</v>
      </c>
    </row>
    <row r="66" spans="1:18" ht="19.5" hidden="1" customHeight="1" thickBot="1" x14ac:dyDescent="0.35">
      <c r="A66" s="478"/>
      <c r="B66" s="445"/>
      <c r="C66" s="445"/>
      <c r="D66" s="445"/>
      <c r="E66" s="445"/>
      <c r="F66" s="445"/>
      <c r="G66" s="445"/>
      <c r="H66" s="390"/>
      <c r="I66" s="390"/>
      <c r="J66" s="390"/>
      <c r="K66" s="309" t="s">
        <v>101</v>
      </c>
      <c r="L66" s="27">
        <v>0</v>
      </c>
      <c r="M66" s="307">
        <v>0</v>
      </c>
      <c r="N66" s="235">
        <v>0</v>
      </c>
      <c r="O66" s="29">
        <v>0</v>
      </c>
      <c r="P66" s="29"/>
      <c r="Q66" s="29"/>
    </row>
    <row r="67" spans="1:18" ht="19.5" hidden="1" customHeight="1" thickBot="1" x14ac:dyDescent="0.3">
      <c r="A67" s="391" t="s">
        <v>38</v>
      </c>
      <c r="B67" s="388" t="s">
        <v>17</v>
      </c>
      <c r="C67" s="388" t="s">
        <v>40</v>
      </c>
      <c r="D67" s="394" t="s">
        <v>18</v>
      </c>
      <c r="E67" s="489" t="s">
        <v>102</v>
      </c>
      <c r="F67" s="418" t="s">
        <v>103</v>
      </c>
      <c r="G67" s="405">
        <v>39059</v>
      </c>
      <c r="H67" s="492" t="s">
        <v>263</v>
      </c>
      <c r="I67" s="427"/>
      <c r="J67" s="385"/>
      <c r="K67" s="111"/>
      <c r="L67" s="63">
        <f>L68+L69</f>
        <v>0</v>
      </c>
      <c r="M67" s="64">
        <f t="shared" ref="M67:Q67" si="4">M68+M69</f>
        <v>0</v>
      </c>
      <c r="N67" s="296">
        <f t="shared" si="4"/>
        <v>0</v>
      </c>
      <c r="O67" s="64">
        <f t="shared" si="4"/>
        <v>0</v>
      </c>
      <c r="P67" s="64">
        <f t="shared" si="4"/>
        <v>0</v>
      </c>
      <c r="Q67" s="64">
        <f t="shared" si="4"/>
        <v>0</v>
      </c>
    </row>
    <row r="68" spans="1:18" ht="102" hidden="1" customHeight="1" x14ac:dyDescent="0.3">
      <c r="A68" s="392"/>
      <c r="B68" s="389"/>
      <c r="C68" s="389"/>
      <c r="D68" s="395"/>
      <c r="E68" s="490"/>
      <c r="F68" s="419"/>
      <c r="G68" s="413"/>
      <c r="H68" s="483"/>
      <c r="I68" s="428"/>
      <c r="J68" s="386"/>
      <c r="K68" s="157" t="s">
        <v>39</v>
      </c>
      <c r="L68" s="306">
        <v>0</v>
      </c>
      <c r="M68" s="307">
        <v>0</v>
      </c>
      <c r="N68" s="308">
        <v>0</v>
      </c>
      <c r="O68" s="308">
        <v>0</v>
      </c>
      <c r="P68" s="308">
        <v>0</v>
      </c>
      <c r="Q68" s="308">
        <v>0</v>
      </c>
    </row>
    <row r="69" spans="1:18" ht="97.5" hidden="1" customHeight="1" x14ac:dyDescent="0.3">
      <c r="A69" s="393"/>
      <c r="B69" s="390"/>
      <c r="C69" s="390"/>
      <c r="D69" s="396"/>
      <c r="E69" s="491"/>
      <c r="F69" s="420"/>
      <c r="G69" s="404"/>
      <c r="H69" s="484"/>
      <c r="I69" s="429"/>
      <c r="J69" s="387"/>
      <c r="K69" s="157" t="s">
        <v>100</v>
      </c>
      <c r="L69" s="65">
        <v>0</v>
      </c>
      <c r="M69" s="307">
        <v>0</v>
      </c>
      <c r="N69" s="296">
        <v>0</v>
      </c>
      <c r="O69" s="296">
        <v>0</v>
      </c>
      <c r="P69" s="296">
        <v>0</v>
      </c>
      <c r="Q69" s="296">
        <v>0</v>
      </c>
    </row>
    <row r="70" spans="1:18" ht="1.5" customHeight="1" x14ac:dyDescent="0.3">
      <c r="A70" s="346" t="s">
        <v>293</v>
      </c>
      <c r="B70" s="334" t="s">
        <v>17</v>
      </c>
      <c r="C70" s="334" t="s">
        <v>41</v>
      </c>
      <c r="D70" s="177" t="s">
        <v>18</v>
      </c>
      <c r="E70" s="178" t="s">
        <v>247</v>
      </c>
      <c r="F70" s="154" t="s">
        <v>50</v>
      </c>
      <c r="G70" s="179" t="s">
        <v>154</v>
      </c>
      <c r="H70" s="311" t="s">
        <v>303</v>
      </c>
      <c r="I70" s="312"/>
      <c r="J70" s="311"/>
      <c r="K70" s="157" t="s">
        <v>104</v>
      </c>
      <c r="L70" s="306"/>
      <c r="M70" s="34">
        <v>2103.1999999999998</v>
      </c>
      <c r="N70" s="308">
        <v>2400.1</v>
      </c>
      <c r="O70" s="308">
        <v>0</v>
      </c>
      <c r="P70" s="308"/>
      <c r="Q70" s="308"/>
    </row>
    <row r="71" spans="1:18" ht="207" hidden="1" customHeight="1" thickBot="1" x14ac:dyDescent="0.35">
      <c r="A71" s="166" t="s">
        <v>155</v>
      </c>
      <c r="B71" s="152" t="s">
        <v>17</v>
      </c>
      <c r="C71" s="152" t="s">
        <v>43</v>
      </c>
      <c r="D71" s="153" t="s">
        <v>18</v>
      </c>
      <c r="E71" s="164" t="s">
        <v>156</v>
      </c>
      <c r="F71" s="180" t="s">
        <v>50</v>
      </c>
      <c r="G71" s="181" t="s">
        <v>157</v>
      </c>
      <c r="H71" s="130" t="s">
        <v>262</v>
      </c>
      <c r="I71" s="312" t="s">
        <v>153</v>
      </c>
      <c r="J71" s="311" t="s">
        <v>129</v>
      </c>
      <c r="K71" s="309" t="s">
        <v>42</v>
      </c>
      <c r="L71" s="306">
        <v>0</v>
      </c>
      <c r="M71" s="307">
        <v>0</v>
      </c>
      <c r="N71" s="308">
        <v>0</v>
      </c>
      <c r="O71" s="308">
        <v>0</v>
      </c>
      <c r="P71" s="308"/>
      <c r="Q71" s="308"/>
    </row>
    <row r="72" spans="1:18" ht="234" x14ac:dyDescent="0.3">
      <c r="A72" s="107" t="s">
        <v>44</v>
      </c>
      <c r="B72" s="101" t="s">
        <v>17</v>
      </c>
      <c r="C72" s="101"/>
      <c r="D72" s="102"/>
      <c r="E72" s="101"/>
      <c r="F72" s="101"/>
      <c r="G72" s="108"/>
      <c r="H72" s="108"/>
      <c r="I72" s="108"/>
      <c r="J72" s="108"/>
      <c r="K72" s="110"/>
      <c r="L72" s="66"/>
      <c r="M72" s="67"/>
      <c r="N72" s="68"/>
      <c r="O72" s="69"/>
      <c r="P72" s="69"/>
      <c r="Q72" s="69"/>
    </row>
    <row r="73" spans="1:18" ht="216" x14ac:dyDescent="0.25">
      <c r="A73" s="182" t="s">
        <v>294</v>
      </c>
      <c r="B73" s="183" t="s">
        <v>17</v>
      </c>
      <c r="C73" s="183"/>
      <c r="D73" s="184"/>
      <c r="E73" s="183"/>
      <c r="F73" s="183"/>
      <c r="G73" s="185"/>
      <c r="H73" s="185"/>
      <c r="I73" s="185"/>
      <c r="J73" s="185"/>
      <c r="K73" s="185"/>
      <c r="L73" s="19">
        <f>L74+L76+L77+L80+L82+L85+L86+L87+L90+L94+L96+L97+L99+L100+L103+L104+L101+L75+L81+L95+L98</f>
        <v>87.72</v>
      </c>
      <c r="M73" s="19">
        <f>M74+M76+M77+M80+M82+M85+M86+M87+M90+M94+M96+M97+M99+M100+M103+M104+M101+M75+M81+M95+M98</f>
        <v>87.72</v>
      </c>
      <c r="N73" s="19">
        <f>N74+N76+N77+N80+N82+N85+N86+N87+N90+N94+N96+N97+N99+N100+N103+N104+N101+N75+N81+N95+N98</f>
        <v>92.7</v>
      </c>
      <c r="O73" s="19">
        <f>O74+O76+O77+O80+O82+O85+O86+O87+O90+O94+O96+O97+O99+O100+O103+O104+O101+O75+O81+O95+O98</f>
        <v>99.3</v>
      </c>
      <c r="P73" s="19">
        <f>P100</f>
        <v>100.6</v>
      </c>
      <c r="Q73" s="19">
        <f>Q100</f>
        <v>103</v>
      </c>
    </row>
    <row r="74" spans="1:18" ht="101.25" hidden="1" customHeight="1" x14ac:dyDescent="0.3">
      <c r="A74" s="473" t="s">
        <v>45</v>
      </c>
      <c r="B74" s="487" t="s">
        <v>270</v>
      </c>
      <c r="C74" s="421" t="s">
        <v>46</v>
      </c>
      <c r="D74" s="421" t="s">
        <v>47</v>
      </c>
      <c r="E74" s="476" t="s">
        <v>248</v>
      </c>
      <c r="F74" s="313" t="s">
        <v>223</v>
      </c>
      <c r="G74" s="186"/>
      <c r="H74" s="312"/>
      <c r="I74" s="312"/>
      <c r="J74" s="312"/>
      <c r="K74" s="187" t="s">
        <v>94</v>
      </c>
      <c r="L74" s="60">
        <v>0</v>
      </c>
      <c r="M74" s="34">
        <v>0</v>
      </c>
      <c r="N74" s="243">
        <v>0</v>
      </c>
      <c r="O74" s="70">
        <v>0</v>
      </c>
      <c r="P74" s="70">
        <v>0</v>
      </c>
      <c r="Q74" s="70">
        <v>0</v>
      </c>
    </row>
    <row r="75" spans="1:18" ht="125.25" hidden="1" customHeight="1" x14ac:dyDescent="0.3">
      <c r="A75" s="475"/>
      <c r="B75" s="488"/>
      <c r="C75" s="423"/>
      <c r="D75" s="423"/>
      <c r="E75" s="478"/>
      <c r="F75" s="313"/>
      <c r="G75" s="186"/>
      <c r="H75" s="312"/>
      <c r="I75" s="312"/>
      <c r="J75" s="312"/>
      <c r="K75" s="187" t="s">
        <v>49</v>
      </c>
      <c r="L75" s="60">
        <v>0</v>
      </c>
      <c r="M75" s="34">
        <v>0</v>
      </c>
      <c r="N75" s="244">
        <v>0</v>
      </c>
      <c r="O75" s="71">
        <v>0</v>
      </c>
      <c r="P75" s="71">
        <v>0</v>
      </c>
      <c r="Q75" s="29">
        <v>0</v>
      </c>
      <c r="R75" s="17"/>
    </row>
    <row r="76" spans="1:18" ht="177" hidden="1" customHeight="1" outlineLevel="1" x14ac:dyDescent="0.3">
      <c r="A76" s="188" t="s">
        <v>48</v>
      </c>
      <c r="B76" s="147" t="s">
        <v>182</v>
      </c>
      <c r="C76" s="313" t="s">
        <v>50</v>
      </c>
      <c r="D76" s="313" t="s">
        <v>184</v>
      </c>
      <c r="E76" s="147" t="s">
        <v>183</v>
      </c>
      <c r="F76" s="313" t="s">
        <v>50</v>
      </c>
      <c r="G76" s="189" t="s">
        <v>185</v>
      </c>
      <c r="H76" s="312"/>
      <c r="I76" s="312"/>
      <c r="J76" s="312"/>
      <c r="K76" s="187" t="s">
        <v>49</v>
      </c>
      <c r="L76" s="306">
        <v>0</v>
      </c>
      <c r="M76" s="34">
        <v>0</v>
      </c>
      <c r="N76" s="245">
        <v>0</v>
      </c>
      <c r="O76" s="308">
        <v>0</v>
      </c>
      <c r="P76" s="308">
        <v>0</v>
      </c>
      <c r="Q76" s="308">
        <v>0</v>
      </c>
      <c r="R76" s="9"/>
    </row>
    <row r="77" spans="1:18" ht="158.25" hidden="1" customHeight="1" collapsed="1" x14ac:dyDescent="0.3">
      <c r="A77" s="337" t="s">
        <v>51</v>
      </c>
      <c r="B77" s="191" t="s">
        <v>271</v>
      </c>
      <c r="C77" s="335" t="s">
        <v>52</v>
      </c>
      <c r="D77" s="335" t="s">
        <v>53</v>
      </c>
      <c r="E77" s="340" t="s">
        <v>241</v>
      </c>
      <c r="F77" s="338" t="s">
        <v>50</v>
      </c>
      <c r="G77" s="195" t="s">
        <v>243</v>
      </c>
      <c r="H77" s="196"/>
      <c r="I77" s="312"/>
      <c r="J77" s="312"/>
      <c r="K77" s="197"/>
      <c r="L77" s="72">
        <f>L78+L79</f>
        <v>0</v>
      </c>
      <c r="M77" s="73">
        <f t="shared" ref="M77:Q77" si="5">M78+M79</f>
        <v>0</v>
      </c>
      <c r="N77" s="246">
        <f t="shared" si="5"/>
        <v>0</v>
      </c>
      <c r="O77" s="73">
        <f t="shared" si="5"/>
        <v>0</v>
      </c>
      <c r="P77" s="73">
        <f t="shared" si="5"/>
        <v>0</v>
      </c>
      <c r="Q77" s="73">
        <f t="shared" si="5"/>
        <v>0</v>
      </c>
      <c r="R77" s="17"/>
    </row>
    <row r="78" spans="1:18" ht="18.75" hidden="1" customHeight="1" x14ac:dyDescent="0.3">
      <c r="A78" s="337"/>
      <c r="B78" s="335"/>
      <c r="C78" s="335"/>
      <c r="D78" s="335"/>
      <c r="E78" s="338"/>
      <c r="F78" s="338"/>
      <c r="G78" s="198"/>
      <c r="H78" s="312"/>
      <c r="I78" s="312"/>
      <c r="J78" s="312"/>
      <c r="K78" s="197" t="s">
        <v>49</v>
      </c>
      <c r="L78" s="306">
        <v>0</v>
      </c>
      <c r="M78" s="34">
        <v>0</v>
      </c>
      <c r="N78" s="308">
        <v>0</v>
      </c>
      <c r="O78" s="308">
        <v>0</v>
      </c>
      <c r="P78" s="308">
        <v>0</v>
      </c>
      <c r="Q78" s="308">
        <v>0</v>
      </c>
      <c r="R78" s="17"/>
    </row>
    <row r="79" spans="1:18" ht="18.75" hidden="1" customHeight="1" x14ac:dyDescent="0.3">
      <c r="A79" s="337"/>
      <c r="B79" s="335"/>
      <c r="C79" s="335"/>
      <c r="D79" s="335"/>
      <c r="E79" s="338"/>
      <c r="F79" s="338"/>
      <c r="G79" s="198"/>
      <c r="H79" s="312"/>
      <c r="I79" s="312"/>
      <c r="J79" s="312"/>
      <c r="K79" s="197" t="s">
        <v>32</v>
      </c>
      <c r="L79" s="27">
        <v>0</v>
      </c>
      <c r="M79" s="34">
        <v>0</v>
      </c>
      <c r="N79" s="235">
        <v>0</v>
      </c>
      <c r="O79" s="58">
        <v>0</v>
      </c>
      <c r="P79" s="58">
        <v>0</v>
      </c>
      <c r="Q79" s="58">
        <v>0</v>
      </c>
      <c r="R79" s="17"/>
    </row>
    <row r="80" spans="1:18" ht="171" hidden="1" customHeight="1" x14ac:dyDescent="0.3">
      <c r="A80" s="199" t="s">
        <v>54</v>
      </c>
      <c r="B80" s="200" t="s">
        <v>272</v>
      </c>
      <c r="C80" s="201" t="s">
        <v>55</v>
      </c>
      <c r="D80" s="201" t="s">
        <v>56</v>
      </c>
      <c r="E80" s="147" t="s">
        <v>249</v>
      </c>
      <c r="F80" s="313" t="s">
        <v>187</v>
      </c>
      <c r="G80" s="189" t="s">
        <v>242</v>
      </c>
      <c r="H80" s="312"/>
      <c r="I80" s="312"/>
      <c r="J80" s="312"/>
      <c r="K80" s="187" t="s">
        <v>32</v>
      </c>
      <c r="L80" s="306">
        <v>0</v>
      </c>
      <c r="M80" s="34">
        <v>0</v>
      </c>
      <c r="N80" s="308">
        <v>0</v>
      </c>
      <c r="O80" s="308">
        <v>0</v>
      </c>
      <c r="P80" s="308">
        <v>0</v>
      </c>
      <c r="Q80" s="308">
        <v>0</v>
      </c>
      <c r="R80" s="17"/>
    </row>
    <row r="81" spans="1:19" ht="212.25" hidden="1" customHeight="1" x14ac:dyDescent="0.3">
      <c r="A81" s="199" t="s">
        <v>224</v>
      </c>
      <c r="B81" s="201" t="s">
        <v>225</v>
      </c>
      <c r="C81" s="201" t="s">
        <v>50</v>
      </c>
      <c r="D81" s="201" t="s">
        <v>226</v>
      </c>
      <c r="E81" s="147" t="s">
        <v>250</v>
      </c>
      <c r="F81" s="313" t="s">
        <v>50</v>
      </c>
      <c r="G81" s="189" t="s">
        <v>226</v>
      </c>
      <c r="H81" s="312"/>
      <c r="I81" s="312"/>
      <c r="J81" s="312"/>
      <c r="K81" s="187" t="s">
        <v>49</v>
      </c>
      <c r="L81" s="35">
        <v>0</v>
      </c>
      <c r="M81" s="34">
        <v>0</v>
      </c>
      <c r="N81" s="296">
        <v>0</v>
      </c>
      <c r="O81" s="296">
        <v>0</v>
      </c>
      <c r="P81" s="296">
        <v>0</v>
      </c>
      <c r="Q81" s="296">
        <v>0</v>
      </c>
      <c r="R81" s="17"/>
    </row>
    <row r="82" spans="1:19" ht="128.25" hidden="1" customHeight="1" x14ac:dyDescent="0.25">
      <c r="A82" s="473" t="s">
        <v>57</v>
      </c>
      <c r="B82" s="421" t="s">
        <v>273</v>
      </c>
      <c r="C82" s="421" t="s">
        <v>58</v>
      </c>
      <c r="D82" s="421" t="s">
        <v>47</v>
      </c>
      <c r="E82" s="476" t="s">
        <v>189</v>
      </c>
      <c r="F82" s="388" t="s">
        <v>105</v>
      </c>
      <c r="G82" s="421" t="s">
        <v>188</v>
      </c>
      <c r="H82" s="312"/>
      <c r="I82" s="312"/>
      <c r="J82" s="312"/>
      <c r="K82" s="309"/>
      <c r="L82" s="74">
        <f t="shared" ref="L82:M82" si="6">L83+L84</f>
        <v>0</v>
      </c>
      <c r="M82" s="74">
        <f t="shared" si="6"/>
        <v>0</v>
      </c>
      <c r="N82" s="247">
        <f>N83+N84</f>
        <v>0</v>
      </c>
      <c r="O82" s="74">
        <f t="shared" ref="O82:P82" si="7">O83+O84</f>
        <v>0</v>
      </c>
      <c r="P82" s="74">
        <f t="shared" si="7"/>
        <v>0</v>
      </c>
      <c r="Q82" s="74">
        <f>Q83+Q84</f>
        <v>0</v>
      </c>
      <c r="R82" s="17"/>
    </row>
    <row r="83" spans="1:19" ht="36.75" hidden="1" customHeight="1" x14ac:dyDescent="0.3">
      <c r="A83" s="474"/>
      <c r="B83" s="422"/>
      <c r="C83" s="422"/>
      <c r="D83" s="422"/>
      <c r="E83" s="477"/>
      <c r="F83" s="389"/>
      <c r="G83" s="422"/>
      <c r="H83" s="312"/>
      <c r="I83" s="312"/>
      <c r="J83" s="312"/>
      <c r="K83" s="309" t="s">
        <v>94</v>
      </c>
      <c r="L83" s="75"/>
      <c r="M83" s="34"/>
      <c r="N83" s="235">
        <v>0</v>
      </c>
      <c r="O83" s="58">
        <v>0</v>
      </c>
      <c r="P83" s="58">
        <v>0</v>
      </c>
      <c r="Q83" s="58">
        <v>0</v>
      </c>
      <c r="R83" s="17"/>
      <c r="S83" s="17"/>
    </row>
    <row r="84" spans="1:19" ht="36.75" hidden="1" customHeight="1" x14ac:dyDescent="0.3">
      <c r="A84" s="475"/>
      <c r="B84" s="423"/>
      <c r="C84" s="423"/>
      <c r="D84" s="423"/>
      <c r="E84" s="478"/>
      <c r="F84" s="390"/>
      <c r="G84" s="423"/>
      <c r="H84" s="312"/>
      <c r="I84" s="312"/>
      <c r="J84" s="312"/>
      <c r="K84" s="309" t="s">
        <v>49</v>
      </c>
      <c r="L84" s="75">
        <v>0</v>
      </c>
      <c r="M84" s="34">
        <v>0</v>
      </c>
      <c r="N84" s="248">
        <v>0</v>
      </c>
      <c r="O84" s="76">
        <v>0</v>
      </c>
      <c r="P84" s="76">
        <v>0</v>
      </c>
      <c r="Q84" s="76">
        <v>0</v>
      </c>
      <c r="R84" s="17"/>
      <c r="S84" s="17"/>
    </row>
    <row r="85" spans="1:19" ht="122.25" hidden="1" customHeight="1" x14ac:dyDescent="0.3">
      <c r="A85" s="188" t="s">
        <v>59</v>
      </c>
      <c r="B85" s="147" t="s">
        <v>274</v>
      </c>
      <c r="C85" s="313" t="s">
        <v>61</v>
      </c>
      <c r="D85" s="313" t="s">
        <v>62</v>
      </c>
      <c r="E85" s="147" t="s">
        <v>240</v>
      </c>
      <c r="F85" s="313" t="s">
        <v>50</v>
      </c>
      <c r="G85" s="189" t="s">
        <v>244</v>
      </c>
      <c r="H85" s="312"/>
      <c r="I85" s="312"/>
      <c r="J85" s="312"/>
      <c r="K85" s="187" t="s">
        <v>60</v>
      </c>
      <c r="L85" s="306">
        <v>0</v>
      </c>
      <c r="M85" s="307">
        <v>0</v>
      </c>
      <c r="N85" s="308">
        <v>0</v>
      </c>
      <c r="O85" s="308">
        <v>0</v>
      </c>
      <c r="P85" s="308">
        <v>0</v>
      </c>
      <c r="Q85" s="308">
        <v>0</v>
      </c>
      <c r="R85" s="17"/>
      <c r="S85" s="17"/>
    </row>
    <row r="86" spans="1:19" ht="300" hidden="1" customHeight="1" x14ac:dyDescent="0.3">
      <c r="A86" s="199" t="s">
        <v>190</v>
      </c>
      <c r="B86" s="202" t="s">
        <v>270</v>
      </c>
      <c r="C86" s="199" t="s">
        <v>50</v>
      </c>
      <c r="D86" s="199" t="s">
        <v>47</v>
      </c>
      <c r="E86" s="202" t="s">
        <v>251</v>
      </c>
      <c r="F86" s="199" t="s">
        <v>191</v>
      </c>
      <c r="G86" s="203" t="s">
        <v>192</v>
      </c>
      <c r="H86" s="312"/>
      <c r="I86" s="312"/>
      <c r="J86" s="312"/>
      <c r="K86" s="204" t="s">
        <v>106</v>
      </c>
      <c r="L86" s="27">
        <v>0</v>
      </c>
      <c r="M86" s="307">
        <v>0</v>
      </c>
      <c r="N86" s="235">
        <v>0</v>
      </c>
      <c r="O86" s="58">
        <v>0</v>
      </c>
      <c r="P86" s="58">
        <v>0</v>
      </c>
      <c r="Q86" s="58">
        <v>0</v>
      </c>
      <c r="R86" s="17"/>
      <c r="S86" s="17"/>
    </row>
    <row r="87" spans="1:19" ht="112.5" hidden="1" customHeight="1" x14ac:dyDescent="0.3">
      <c r="A87" s="199" t="s">
        <v>63</v>
      </c>
      <c r="B87" s="464" t="s">
        <v>275</v>
      </c>
      <c r="C87" s="467" t="s">
        <v>52</v>
      </c>
      <c r="D87" s="467" t="s">
        <v>53</v>
      </c>
      <c r="E87" s="464" t="s">
        <v>193</v>
      </c>
      <c r="F87" s="467" t="s">
        <v>50</v>
      </c>
      <c r="G87" s="470" t="s">
        <v>194</v>
      </c>
      <c r="H87" s="312"/>
      <c r="I87" s="312"/>
      <c r="J87" s="312"/>
      <c r="K87" s="204"/>
      <c r="L87" s="77">
        <f>L88+L89</f>
        <v>0</v>
      </c>
      <c r="M87" s="78">
        <f t="shared" ref="M87:Q87" si="8">M88+M89</f>
        <v>0</v>
      </c>
      <c r="N87" s="29">
        <f t="shared" si="8"/>
        <v>0</v>
      </c>
      <c r="O87" s="78">
        <f t="shared" si="8"/>
        <v>0</v>
      </c>
      <c r="P87" s="78">
        <f t="shared" si="8"/>
        <v>0</v>
      </c>
      <c r="Q87" s="78">
        <f t="shared" si="8"/>
        <v>0</v>
      </c>
      <c r="R87" s="17"/>
      <c r="S87" s="17"/>
    </row>
    <row r="88" spans="1:19" ht="244.5" hidden="1" customHeight="1" x14ac:dyDescent="0.3">
      <c r="A88" s="199" t="s">
        <v>64</v>
      </c>
      <c r="B88" s="465"/>
      <c r="C88" s="468"/>
      <c r="D88" s="468"/>
      <c r="E88" s="465"/>
      <c r="F88" s="468"/>
      <c r="G88" s="471"/>
      <c r="H88" s="312"/>
      <c r="I88" s="312"/>
      <c r="J88" s="312"/>
      <c r="K88" s="204" t="s">
        <v>60</v>
      </c>
      <c r="L88" s="306">
        <v>0</v>
      </c>
      <c r="M88" s="34">
        <v>0</v>
      </c>
      <c r="N88" s="308">
        <v>0</v>
      </c>
      <c r="O88" s="308">
        <v>0</v>
      </c>
      <c r="P88" s="308">
        <v>0</v>
      </c>
      <c r="Q88" s="308">
        <v>0</v>
      </c>
      <c r="R88" s="17"/>
      <c r="S88" s="17"/>
    </row>
    <row r="89" spans="1:19" ht="56.25" hidden="1" customHeight="1" x14ac:dyDescent="0.25">
      <c r="A89" s="345" t="s">
        <v>65</v>
      </c>
      <c r="B89" s="466"/>
      <c r="C89" s="469"/>
      <c r="D89" s="469"/>
      <c r="E89" s="466"/>
      <c r="F89" s="469"/>
      <c r="G89" s="472"/>
      <c r="H89" s="312"/>
      <c r="I89" s="312"/>
      <c r="J89" s="312"/>
      <c r="K89" s="206" t="s">
        <v>107</v>
      </c>
      <c r="L89" s="306">
        <v>0</v>
      </c>
      <c r="M89" s="79">
        <v>0</v>
      </c>
      <c r="N89" s="308">
        <v>0</v>
      </c>
      <c r="O89" s="308">
        <v>0</v>
      </c>
      <c r="P89" s="308">
        <v>0</v>
      </c>
      <c r="Q89" s="308">
        <v>0</v>
      </c>
      <c r="R89" s="17"/>
      <c r="S89" s="17"/>
    </row>
    <row r="90" spans="1:19" ht="409.5" hidden="1" customHeight="1" outlineLevel="1" x14ac:dyDescent="0.3">
      <c r="A90" s="188" t="s">
        <v>66</v>
      </c>
      <c r="B90" s="340" t="s">
        <v>67</v>
      </c>
      <c r="C90" s="338" t="s">
        <v>68</v>
      </c>
      <c r="D90" s="338" t="s">
        <v>69</v>
      </c>
      <c r="E90" s="338" t="s">
        <v>108</v>
      </c>
      <c r="F90" s="343" t="s">
        <v>105</v>
      </c>
      <c r="G90" s="301" t="s">
        <v>195</v>
      </c>
      <c r="H90" s="312"/>
      <c r="I90" s="312"/>
      <c r="J90" s="312"/>
      <c r="K90" s="209" t="s">
        <v>39</v>
      </c>
      <c r="L90" s="77">
        <f>L91+L92+L93</f>
        <v>0</v>
      </c>
      <c r="M90" s="78">
        <f t="shared" ref="M90:Q90" si="9">M91+M92+M93</f>
        <v>0</v>
      </c>
      <c r="N90" s="29">
        <f t="shared" si="9"/>
        <v>0</v>
      </c>
      <c r="O90" s="78">
        <f t="shared" si="9"/>
        <v>0</v>
      </c>
      <c r="P90" s="78">
        <f t="shared" si="9"/>
        <v>0</v>
      </c>
      <c r="Q90" s="78">
        <f t="shared" si="9"/>
        <v>0</v>
      </c>
      <c r="R90" s="17"/>
      <c r="S90" s="17"/>
    </row>
    <row r="91" spans="1:19" ht="18.75" hidden="1" customHeight="1" outlineLevel="1" x14ac:dyDescent="0.3">
      <c r="A91" s="210" t="s">
        <v>70</v>
      </c>
      <c r="B91" s="340"/>
      <c r="C91" s="338"/>
      <c r="D91" s="338"/>
      <c r="E91" s="338"/>
      <c r="F91" s="343"/>
      <c r="G91" s="301"/>
      <c r="H91" s="312"/>
      <c r="I91" s="312"/>
      <c r="J91" s="312"/>
      <c r="K91" s="209"/>
      <c r="L91" s="306"/>
      <c r="M91" s="307"/>
      <c r="N91" s="80"/>
      <c r="O91" s="308"/>
      <c r="P91" s="308"/>
      <c r="Q91" s="308"/>
      <c r="R91" s="17"/>
      <c r="S91" s="17"/>
    </row>
    <row r="92" spans="1:19" ht="75" hidden="1" customHeight="1" outlineLevel="1" x14ac:dyDescent="0.3">
      <c r="A92" s="211" t="s">
        <v>196</v>
      </c>
      <c r="B92" s="340"/>
      <c r="C92" s="338"/>
      <c r="D92" s="338"/>
      <c r="E92" s="338"/>
      <c r="F92" s="343"/>
      <c r="G92" s="301"/>
      <c r="H92" s="312"/>
      <c r="I92" s="312"/>
      <c r="J92" s="312"/>
      <c r="K92" s="209"/>
      <c r="L92" s="30"/>
      <c r="M92" s="38"/>
      <c r="N92" s="240"/>
      <c r="O92" s="58"/>
      <c r="P92" s="58"/>
      <c r="Q92" s="58"/>
      <c r="R92" s="17"/>
      <c r="S92" s="17"/>
    </row>
    <row r="93" spans="1:19" ht="56.25" hidden="1" customHeight="1" outlineLevel="1" x14ac:dyDescent="0.3">
      <c r="A93" s="211" t="s">
        <v>71</v>
      </c>
      <c r="B93" s="340"/>
      <c r="C93" s="338"/>
      <c r="D93" s="338"/>
      <c r="E93" s="338"/>
      <c r="F93" s="343"/>
      <c r="G93" s="301"/>
      <c r="H93" s="312"/>
      <c r="I93" s="312"/>
      <c r="J93" s="312"/>
      <c r="K93" s="209"/>
      <c r="L93" s="81"/>
      <c r="M93" s="38"/>
      <c r="N93" s="240"/>
      <c r="O93" s="58"/>
      <c r="P93" s="58"/>
      <c r="Q93" s="58"/>
      <c r="R93" s="17"/>
      <c r="S93" s="17"/>
    </row>
    <row r="94" spans="1:19" ht="186" hidden="1" customHeight="1" collapsed="1" x14ac:dyDescent="0.3">
      <c r="A94" s="337" t="s">
        <v>72</v>
      </c>
      <c r="B94" s="340" t="s">
        <v>276</v>
      </c>
      <c r="C94" s="338" t="s">
        <v>73</v>
      </c>
      <c r="D94" s="338" t="s">
        <v>74</v>
      </c>
      <c r="E94" s="341" t="s">
        <v>252</v>
      </c>
      <c r="F94" s="343" t="s">
        <v>50</v>
      </c>
      <c r="G94" s="213" t="s">
        <v>186</v>
      </c>
      <c r="H94" s="312"/>
      <c r="I94" s="312"/>
      <c r="J94" s="312"/>
      <c r="K94" s="209" t="s">
        <v>86</v>
      </c>
      <c r="L94" s="27">
        <v>0</v>
      </c>
      <c r="M94" s="34">
        <v>0</v>
      </c>
      <c r="N94" s="235">
        <v>0</v>
      </c>
      <c r="O94" s="58"/>
      <c r="P94" s="58"/>
      <c r="Q94" s="58"/>
      <c r="R94" s="17"/>
      <c r="S94" s="17"/>
    </row>
    <row r="95" spans="1:19" ht="18.75" hidden="1" customHeight="1" x14ac:dyDescent="0.3">
      <c r="A95" s="337" t="s">
        <v>75</v>
      </c>
      <c r="B95" s="338"/>
      <c r="C95" s="338"/>
      <c r="D95" s="338"/>
      <c r="E95" s="343"/>
      <c r="F95" s="343"/>
      <c r="G95" s="301"/>
      <c r="H95" s="312"/>
      <c r="I95" s="312"/>
      <c r="J95" s="312"/>
      <c r="K95" s="209" t="s">
        <v>86</v>
      </c>
      <c r="L95" s="27">
        <v>0</v>
      </c>
      <c r="M95" s="307">
        <v>0</v>
      </c>
      <c r="N95" s="235">
        <v>0</v>
      </c>
      <c r="O95" s="58">
        <v>0</v>
      </c>
      <c r="P95" s="58">
        <v>0</v>
      </c>
      <c r="Q95" s="58">
        <v>0</v>
      </c>
      <c r="R95" s="17"/>
    </row>
    <row r="96" spans="1:19" ht="18.75" hidden="1" customHeight="1" x14ac:dyDescent="0.3">
      <c r="A96" s="449" t="s">
        <v>76</v>
      </c>
      <c r="B96" s="452" t="s">
        <v>197</v>
      </c>
      <c r="C96" s="452" t="s">
        <v>198</v>
      </c>
      <c r="D96" s="455" t="s">
        <v>145</v>
      </c>
      <c r="E96" s="458" t="s">
        <v>199</v>
      </c>
      <c r="F96" s="461" t="s">
        <v>200</v>
      </c>
      <c r="G96" s="446" t="s">
        <v>201</v>
      </c>
      <c r="H96" s="312"/>
      <c r="I96" s="312"/>
      <c r="J96" s="312"/>
      <c r="K96" s="309" t="s">
        <v>99</v>
      </c>
      <c r="L96" s="27">
        <v>0</v>
      </c>
      <c r="M96" s="307">
        <v>0</v>
      </c>
      <c r="N96" s="235">
        <v>0</v>
      </c>
      <c r="O96" s="29">
        <v>0</v>
      </c>
      <c r="P96" s="29">
        <v>0</v>
      </c>
      <c r="Q96" s="29">
        <v>0</v>
      </c>
    </row>
    <row r="97" spans="1:19" ht="18.75" hidden="1" customHeight="1" x14ac:dyDescent="0.3">
      <c r="A97" s="450"/>
      <c r="B97" s="453"/>
      <c r="C97" s="453"/>
      <c r="D97" s="456"/>
      <c r="E97" s="459"/>
      <c r="F97" s="462"/>
      <c r="G97" s="447"/>
      <c r="H97" s="312"/>
      <c r="I97" s="312"/>
      <c r="J97" s="312"/>
      <c r="K97" s="309" t="s">
        <v>49</v>
      </c>
      <c r="L97" s="82">
        <v>0</v>
      </c>
      <c r="M97" s="307">
        <v>0</v>
      </c>
      <c r="N97" s="235">
        <v>0</v>
      </c>
      <c r="O97" s="29">
        <v>0</v>
      </c>
      <c r="P97" s="29">
        <v>0</v>
      </c>
      <c r="Q97" s="29">
        <v>0</v>
      </c>
    </row>
    <row r="98" spans="1:19" ht="84" hidden="1" customHeight="1" x14ac:dyDescent="0.3">
      <c r="A98" s="451"/>
      <c r="B98" s="454"/>
      <c r="C98" s="454"/>
      <c r="D98" s="457"/>
      <c r="E98" s="460"/>
      <c r="F98" s="463"/>
      <c r="G98" s="448"/>
      <c r="H98" s="312"/>
      <c r="I98" s="312"/>
      <c r="J98" s="312"/>
      <c r="K98" s="309" t="s">
        <v>94</v>
      </c>
      <c r="L98" s="83">
        <v>0</v>
      </c>
      <c r="M98" s="53">
        <v>0</v>
      </c>
      <c r="N98" s="29"/>
      <c r="O98" s="29"/>
      <c r="P98" s="29"/>
      <c r="Q98" s="29"/>
    </row>
    <row r="99" spans="1:19" ht="120" hidden="1" customHeight="1" x14ac:dyDescent="0.3">
      <c r="A99" s="199" t="s">
        <v>77</v>
      </c>
      <c r="B99" s="147" t="s">
        <v>277</v>
      </c>
      <c r="C99" s="313" t="s">
        <v>78</v>
      </c>
      <c r="D99" s="313" t="s">
        <v>53</v>
      </c>
      <c r="E99" s="147" t="s">
        <v>253</v>
      </c>
      <c r="F99" s="313" t="s">
        <v>50</v>
      </c>
      <c r="G99" s="186" t="s">
        <v>202</v>
      </c>
      <c r="H99" s="312"/>
      <c r="I99" s="312"/>
      <c r="J99" s="312"/>
      <c r="K99" s="187" t="s">
        <v>60</v>
      </c>
      <c r="L99" s="306">
        <v>0</v>
      </c>
      <c r="M99" s="34">
        <v>0</v>
      </c>
      <c r="N99" s="308">
        <v>0</v>
      </c>
      <c r="O99" s="308">
        <v>0</v>
      </c>
      <c r="P99" s="308">
        <v>0</v>
      </c>
      <c r="Q99" s="308">
        <v>0</v>
      </c>
      <c r="R99" s="17"/>
      <c r="S99" s="17"/>
    </row>
    <row r="100" spans="1:19" ht="198" customHeight="1" x14ac:dyDescent="0.25">
      <c r="A100" s="265" t="s">
        <v>79</v>
      </c>
      <c r="B100" s="266" t="s">
        <v>278</v>
      </c>
      <c r="C100" s="265" t="s">
        <v>50</v>
      </c>
      <c r="D100" s="265" t="s">
        <v>80</v>
      </c>
      <c r="E100" s="266" t="s">
        <v>254</v>
      </c>
      <c r="F100" s="265" t="s">
        <v>105</v>
      </c>
      <c r="G100" s="267" t="s">
        <v>203</v>
      </c>
      <c r="H100" s="268" t="s">
        <v>340</v>
      </c>
      <c r="I100" s="268"/>
      <c r="J100" s="268"/>
      <c r="K100" s="269" t="s">
        <v>238</v>
      </c>
      <c r="L100" s="84">
        <v>87.72</v>
      </c>
      <c r="M100" s="85">
        <v>87.72</v>
      </c>
      <c r="N100" s="80">
        <v>92.7</v>
      </c>
      <c r="O100" s="308">
        <v>99.3</v>
      </c>
      <c r="P100" s="308">
        <v>100.6</v>
      </c>
      <c r="Q100" s="308">
        <v>103</v>
      </c>
      <c r="R100" s="17"/>
      <c r="S100" s="17"/>
    </row>
    <row r="101" spans="1:19" ht="159.75" hidden="1" customHeight="1" x14ac:dyDescent="0.3">
      <c r="A101" s="199" t="s">
        <v>217</v>
      </c>
      <c r="B101" s="199" t="s">
        <v>210</v>
      </c>
      <c r="C101" s="199"/>
      <c r="D101" s="199" t="s">
        <v>227</v>
      </c>
      <c r="E101" s="202" t="s">
        <v>216</v>
      </c>
      <c r="F101" s="199"/>
      <c r="G101" s="203" t="s">
        <v>227</v>
      </c>
      <c r="H101" s="312"/>
      <c r="I101" s="312"/>
      <c r="J101" s="312"/>
      <c r="K101" s="204" t="s">
        <v>60</v>
      </c>
      <c r="L101" s="306">
        <v>0</v>
      </c>
      <c r="M101" s="34">
        <v>0</v>
      </c>
      <c r="N101" s="308">
        <v>0</v>
      </c>
      <c r="O101" s="308">
        <v>0</v>
      </c>
      <c r="P101" s="308">
        <v>0</v>
      </c>
      <c r="Q101" s="308">
        <v>0</v>
      </c>
      <c r="R101" s="17"/>
      <c r="S101" s="17"/>
    </row>
    <row r="102" spans="1:19" ht="243.75" customHeight="1" x14ac:dyDescent="0.3">
      <c r="A102" s="272" t="s">
        <v>204</v>
      </c>
      <c r="B102" s="273" t="s">
        <v>210</v>
      </c>
      <c r="C102" s="271" t="s">
        <v>365</v>
      </c>
      <c r="D102" s="273" t="s">
        <v>145</v>
      </c>
      <c r="E102" s="271" t="s">
        <v>205</v>
      </c>
      <c r="F102" s="273" t="s">
        <v>208</v>
      </c>
      <c r="G102" s="274" t="s">
        <v>355</v>
      </c>
      <c r="H102" s="268" t="s">
        <v>336</v>
      </c>
      <c r="I102" s="312"/>
      <c r="J102" s="312"/>
      <c r="K102" s="187" t="s">
        <v>60</v>
      </c>
      <c r="L102" s="79">
        <v>0.1</v>
      </c>
      <c r="M102" s="307">
        <v>0.1</v>
      </c>
      <c r="N102" s="308">
        <v>0.1</v>
      </c>
      <c r="O102" s="308">
        <v>0</v>
      </c>
      <c r="P102" s="308">
        <v>0</v>
      </c>
      <c r="Q102" s="308">
        <v>0</v>
      </c>
      <c r="R102" s="17"/>
      <c r="S102" s="17"/>
    </row>
    <row r="103" spans="1:19" ht="144.75" hidden="1" customHeight="1" x14ac:dyDescent="0.3">
      <c r="A103" s="214" t="s">
        <v>81</v>
      </c>
      <c r="B103" s="313" t="s">
        <v>210</v>
      </c>
      <c r="C103" s="313" t="s">
        <v>211</v>
      </c>
      <c r="D103" s="313" t="s">
        <v>145</v>
      </c>
      <c r="E103" s="314" t="s">
        <v>207</v>
      </c>
      <c r="F103" s="313" t="s">
        <v>208</v>
      </c>
      <c r="G103" s="186" t="s">
        <v>209</v>
      </c>
      <c r="H103" s="312"/>
      <c r="I103" s="312"/>
      <c r="J103" s="312"/>
      <c r="K103" s="187" t="s">
        <v>60</v>
      </c>
      <c r="L103" s="306">
        <v>0</v>
      </c>
      <c r="M103" s="307">
        <v>0</v>
      </c>
      <c r="N103" s="308">
        <v>0</v>
      </c>
      <c r="O103" s="308">
        <v>0</v>
      </c>
      <c r="P103" s="308">
        <v>0</v>
      </c>
      <c r="Q103" s="308">
        <v>0</v>
      </c>
    </row>
    <row r="104" spans="1:19" ht="409.5" hidden="1" customHeight="1" x14ac:dyDescent="0.3">
      <c r="A104" s="214" t="s">
        <v>212</v>
      </c>
      <c r="B104" s="147" t="s">
        <v>279</v>
      </c>
      <c r="C104" s="313" t="s">
        <v>50</v>
      </c>
      <c r="D104" s="313" t="s">
        <v>213</v>
      </c>
      <c r="E104" s="314" t="s">
        <v>215</v>
      </c>
      <c r="F104" s="315" t="s">
        <v>50</v>
      </c>
      <c r="G104" s="186" t="s">
        <v>214</v>
      </c>
      <c r="H104" s="312"/>
      <c r="I104" s="312"/>
      <c r="J104" s="312"/>
      <c r="K104" s="187" t="s">
        <v>237</v>
      </c>
      <c r="L104" s="30">
        <v>0</v>
      </c>
      <c r="M104" s="307">
        <v>0</v>
      </c>
      <c r="N104" s="249">
        <v>0</v>
      </c>
      <c r="O104" s="86">
        <v>0</v>
      </c>
      <c r="P104" s="86">
        <v>0</v>
      </c>
      <c r="Q104" s="86">
        <v>0</v>
      </c>
    </row>
    <row r="105" spans="1:19" ht="185.25" customHeight="1" x14ac:dyDescent="0.3">
      <c r="A105" s="275" t="s">
        <v>82</v>
      </c>
      <c r="B105" s="101" t="s">
        <v>17</v>
      </c>
      <c r="C105" s="101"/>
      <c r="D105" s="102"/>
      <c r="E105" s="101"/>
      <c r="F105" s="101"/>
      <c r="G105" s="108"/>
      <c r="H105" s="109"/>
      <c r="I105" s="109"/>
      <c r="J105" s="109"/>
      <c r="K105" s="110"/>
      <c r="L105" s="87" t="e">
        <f>L107+L116+L108+L111+L113+L114+L115+L117+#REF!+L118+L119+L109+L110+L112</f>
        <v>#REF!</v>
      </c>
      <c r="M105" s="87" t="e">
        <f>M107+M116+M108+M111+M113+M114+M115+M117+#REF!+M118+M119+M109+M110+M112</f>
        <v>#REF!</v>
      </c>
      <c r="N105" s="87" t="e">
        <f>N107+N116+N108+N111+N113+N114+N115+N117+#REF!+N118+N119+N109+N110+N112</f>
        <v>#REF!</v>
      </c>
      <c r="O105" s="87" t="e">
        <f>O107+O111+O118+#REF!+O112+O113</f>
        <v>#REF!</v>
      </c>
      <c r="P105" s="87">
        <f>P107+P113+P118</f>
        <v>378</v>
      </c>
      <c r="Q105" s="87" t="e">
        <f>Q107+Q116+Q108+Q111+Q113+Q114+Q115+Q117+#REF!+Q118+Q119+Q109+Q110</f>
        <v>#REF!</v>
      </c>
    </row>
    <row r="106" spans="1:19" ht="5.25" customHeight="1" x14ac:dyDescent="0.3">
      <c r="A106" s="215"/>
      <c r="B106" s="216"/>
      <c r="C106" s="216"/>
      <c r="D106" s="217"/>
      <c r="E106" s="216"/>
      <c r="F106" s="216"/>
      <c r="G106" s="218"/>
      <c r="H106" s="76"/>
      <c r="I106" s="76"/>
      <c r="J106" s="76"/>
      <c r="K106" s="219"/>
      <c r="L106" s="81"/>
      <c r="M106" s="53"/>
      <c r="N106" s="91"/>
      <c r="O106" s="88"/>
      <c r="P106" s="88"/>
      <c r="Q106" s="88"/>
    </row>
    <row r="107" spans="1:19" ht="306.75" customHeight="1" x14ac:dyDescent="0.3">
      <c r="A107" s="147" t="s">
        <v>164</v>
      </c>
      <c r="B107" s="315" t="s">
        <v>357</v>
      </c>
      <c r="C107" s="315" t="s">
        <v>356</v>
      </c>
      <c r="D107" s="316" t="s">
        <v>160</v>
      </c>
      <c r="E107" s="220"/>
      <c r="F107" s="220"/>
      <c r="G107" s="310"/>
      <c r="H107" s="270" t="s">
        <v>341</v>
      </c>
      <c r="I107" s="312"/>
      <c r="J107" s="311"/>
      <c r="K107" s="309" t="s">
        <v>109</v>
      </c>
      <c r="L107" s="306">
        <v>70.23</v>
      </c>
      <c r="M107" s="307">
        <v>70.23</v>
      </c>
      <c r="N107" s="308">
        <v>67.7</v>
      </c>
      <c r="O107" s="308">
        <v>85.6</v>
      </c>
      <c r="P107" s="308">
        <v>87</v>
      </c>
      <c r="Q107" s="308">
        <v>91.1</v>
      </c>
    </row>
    <row r="108" spans="1:19" ht="2.25" customHeight="1" x14ac:dyDescent="0.3">
      <c r="A108" s="493" t="s">
        <v>228</v>
      </c>
      <c r="B108" s="403" t="s">
        <v>158</v>
      </c>
      <c r="C108" s="403" t="s">
        <v>159</v>
      </c>
      <c r="D108" s="405" t="s">
        <v>160</v>
      </c>
      <c r="E108" s="496"/>
      <c r="F108" s="496" t="s">
        <v>50</v>
      </c>
      <c r="G108" s="437" t="s">
        <v>167</v>
      </c>
      <c r="H108" s="385"/>
      <c r="I108" s="499"/>
      <c r="J108" s="311"/>
      <c r="K108" s="309" t="s">
        <v>107</v>
      </c>
      <c r="L108" s="82">
        <v>0</v>
      </c>
      <c r="M108" s="34">
        <v>0</v>
      </c>
      <c r="N108" s="235">
        <v>0</v>
      </c>
      <c r="O108" s="29">
        <v>0</v>
      </c>
      <c r="P108" s="29">
        <v>0</v>
      </c>
      <c r="Q108" s="29">
        <v>0</v>
      </c>
    </row>
    <row r="109" spans="1:19" ht="42" hidden="1" customHeight="1" x14ac:dyDescent="0.3">
      <c r="A109" s="494"/>
      <c r="B109" s="413"/>
      <c r="C109" s="413"/>
      <c r="D109" s="414"/>
      <c r="E109" s="497"/>
      <c r="F109" s="497"/>
      <c r="G109" s="438"/>
      <c r="H109" s="386"/>
      <c r="I109" s="500"/>
      <c r="J109" s="311"/>
      <c r="K109" s="309" t="s">
        <v>86</v>
      </c>
      <c r="L109" s="82">
        <v>0</v>
      </c>
      <c r="M109" s="34">
        <v>0</v>
      </c>
      <c r="N109" s="235">
        <v>0</v>
      </c>
      <c r="O109" s="29"/>
      <c r="P109" s="29"/>
      <c r="Q109" s="29"/>
    </row>
    <row r="110" spans="1:19" ht="2.25" hidden="1" customHeight="1" x14ac:dyDescent="0.3">
      <c r="A110" s="495"/>
      <c r="B110" s="404"/>
      <c r="C110" s="404"/>
      <c r="D110" s="406"/>
      <c r="E110" s="498"/>
      <c r="F110" s="498"/>
      <c r="G110" s="439"/>
      <c r="H110" s="387"/>
      <c r="I110" s="501"/>
      <c r="J110" s="311"/>
      <c r="K110" s="309" t="s">
        <v>111</v>
      </c>
      <c r="L110" s="82">
        <v>0</v>
      </c>
      <c r="M110" s="34">
        <v>0</v>
      </c>
      <c r="N110" s="235">
        <v>0</v>
      </c>
      <c r="O110" s="29">
        <v>0</v>
      </c>
      <c r="P110" s="29"/>
      <c r="Q110" s="29"/>
    </row>
    <row r="111" spans="1:19" ht="185.25" customHeight="1" x14ac:dyDescent="0.3">
      <c r="A111" s="147" t="s">
        <v>361</v>
      </c>
      <c r="B111" s="315" t="s">
        <v>158</v>
      </c>
      <c r="C111" s="315" t="s">
        <v>358</v>
      </c>
      <c r="D111" s="316" t="s">
        <v>160</v>
      </c>
      <c r="E111" s="314" t="s">
        <v>255</v>
      </c>
      <c r="F111" s="220" t="s">
        <v>50</v>
      </c>
      <c r="G111" s="221" t="s">
        <v>177</v>
      </c>
      <c r="H111" s="130"/>
      <c r="I111" s="312"/>
      <c r="J111" s="311"/>
      <c r="K111" s="309" t="s">
        <v>83</v>
      </c>
      <c r="L111" s="30">
        <v>0</v>
      </c>
      <c r="M111" s="89">
        <v>0</v>
      </c>
      <c r="N111" s="80">
        <v>0</v>
      </c>
      <c r="O111" s="308">
        <v>0</v>
      </c>
      <c r="P111" s="308"/>
      <c r="Q111" s="308"/>
    </row>
    <row r="112" spans="1:19" ht="198.75" customHeight="1" x14ac:dyDescent="0.3">
      <c r="A112" s="147" t="s">
        <v>360</v>
      </c>
      <c r="B112" s="315" t="s">
        <v>158</v>
      </c>
      <c r="C112" s="315" t="s">
        <v>358</v>
      </c>
      <c r="D112" s="316" t="s">
        <v>160</v>
      </c>
      <c r="E112" s="314"/>
      <c r="F112" s="220"/>
      <c r="G112" s="221"/>
      <c r="H112" s="130" t="s">
        <v>342</v>
      </c>
      <c r="I112" s="312"/>
      <c r="J112" s="311" t="s">
        <v>325</v>
      </c>
      <c r="K112" s="309" t="s">
        <v>85</v>
      </c>
      <c r="L112" s="293">
        <v>0</v>
      </c>
      <c r="M112" s="89">
        <v>0</v>
      </c>
      <c r="N112" s="80">
        <v>0</v>
      </c>
      <c r="O112" s="308">
        <v>0</v>
      </c>
      <c r="P112" s="308"/>
      <c r="Q112" s="308"/>
    </row>
    <row r="113" spans="1:17" ht="237" customHeight="1" x14ac:dyDescent="0.3">
      <c r="A113" s="147" t="s">
        <v>362</v>
      </c>
      <c r="B113" s="315" t="s">
        <v>158</v>
      </c>
      <c r="C113" s="315" t="s">
        <v>359</v>
      </c>
      <c r="D113" s="316" t="s">
        <v>160</v>
      </c>
      <c r="E113" s="314" t="s">
        <v>255</v>
      </c>
      <c r="F113" s="220" t="s">
        <v>50</v>
      </c>
      <c r="G113" s="221" t="s">
        <v>179</v>
      </c>
      <c r="H113" s="311" t="s">
        <v>342</v>
      </c>
      <c r="I113" s="312"/>
      <c r="J113" s="311"/>
      <c r="K113" s="309" t="s">
        <v>85</v>
      </c>
      <c r="L113" s="306">
        <v>393.2</v>
      </c>
      <c r="M113" s="34">
        <v>305.89999999999998</v>
      </c>
      <c r="N113" s="308">
        <v>449.4</v>
      </c>
      <c r="O113" s="308">
        <v>190.3</v>
      </c>
      <c r="P113" s="308">
        <v>200</v>
      </c>
      <c r="Q113" s="308">
        <v>0</v>
      </c>
    </row>
    <row r="114" spans="1:17" ht="187.5" hidden="1" outlineLevel="1" x14ac:dyDescent="0.3">
      <c r="A114" s="222" t="s">
        <v>172</v>
      </c>
      <c r="B114" s="315" t="s">
        <v>158</v>
      </c>
      <c r="C114" s="315" t="s">
        <v>162</v>
      </c>
      <c r="D114" s="316" t="s">
        <v>160</v>
      </c>
      <c r="E114" s="314" t="s">
        <v>169</v>
      </c>
      <c r="F114" s="220" t="s">
        <v>50</v>
      </c>
      <c r="G114" s="221" t="s">
        <v>171</v>
      </c>
      <c r="H114" s="311" t="s">
        <v>128</v>
      </c>
      <c r="I114" s="312"/>
      <c r="J114" s="311"/>
      <c r="K114" s="309" t="s">
        <v>101</v>
      </c>
      <c r="L114" s="90"/>
      <c r="M114" s="89"/>
      <c r="N114" s="91"/>
      <c r="O114" s="91"/>
      <c r="P114" s="91"/>
      <c r="Q114" s="91"/>
    </row>
    <row r="115" spans="1:17" s="17" customFormat="1" ht="62.25" hidden="1" customHeight="1" collapsed="1" x14ac:dyDescent="0.3">
      <c r="A115" s="147" t="s">
        <v>168</v>
      </c>
      <c r="B115" s="314" t="s">
        <v>158</v>
      </c>
      <c r="C115" s="314" t="s">
        <v>162</v>
      </c>
      <c r="D115" s="223" t="s">
        <v>160</v>
      </c>
      <c r="E115" s="314" t="s">
        <v>245</v>
      </c>
      <c r="F115" s="314" t="s">
        <v>50</v>
      </c>
      <c r="G115" s="224" t="s">
        <v>170</v>
      </c>
      <c r="H115" s="130" t="s">
        <v>128</v>
      </c>
      <c r="I115" s="149"/>
      <c r="J115" s="130"/>
      <c r="K115" s="161" t="s">
        <v>106</v>
      </c>
      <c r="L115" s="60">
        <v>0</v>
      </c>
      <c r="M115" s="34">
        <v>0</v>
      </c>
      <c r="N115" s="250">
        <v>0</v>
      </c>
      <c r="O115" s="92">
        <v>0</v>
      </c>
      <c r="P115" s="92">
        <v>0</v>
      </c>
      <c r="Q115" s="92">
        <v>0</v>
      </c>
    </row>
    <row r="116" spans="1:17" s="17" customFormat="1" ht="193.5" hidden="1" customHeight="1" x14ac:dyDescent="0.3">
      <c r="A116" s="147" t="s">
        <v>173</v>
      </c>
      <c r="B116" s="314" t="s">
        <v>280</v>
      </c>
      <c r="C116" s="314" t="s">
        <v>162</v>
      </c>
      <c r="D116" s="223" t="s">
        <v>175</v>
      </c>
      <c r="E116" s="314" t="s">
        <v>256</v>
      </c>
      <c r="F116" s="314" t="s">
        <v>50</v>
      </c>
      <c r="G116" s="224" t="s">
        <v>180</v>
      </c>
      <c r="H116" s="130" t="s">
        <v>264</v>
      </c>
      <c r="I116" s="149"/>
      <c r="J116" s="130"/>
      <c r="K116" s="161" t="s">
        <v>86</v>
      </c>
      <c r="L116" s="60">
        <v>0</v>
      </c>
      <c r="M116" s="34">
        <v>0</v>
      </c>
      <c r="N116" s="250">
        <v>0</v>
      </c>
      <c r="O116" s="92">
        <v>0</v>
      </c>
      <c r="P116" s="92">
        <v>0</v>
      </c>
      <c r="Q116" s="92">
        <v>0</v>
      </c>
    </row>
    <row r="117" spans="1:17" ht="276" hidden="1" customHeight="1" x14ac:dyDescent="0.3">
      <c r="A117" s="222" t="s">
        <v>166</v>
      </c>
      <c r="B117" s="315" t="s">
        <v>158</v>
      </c>
      <c r="C117" s="315" t="s">
        <v>159</v>
      </c>
      <c r="D117" s="316" t="s">
        <v>160</v>
      </c>
      <c r="E117" s="314" t="s">
        <v>282</v>
      </c>
      <c r="F117" s="220" t="s">
        <v>50</v>
      </c>
      <c r="G117" s="221" t="s">
        <v>167</v>
      </c>
      <c r="H117" s="311" t="s">
        <v>128</v>
      </c>
      <c r="I117" s="312"/>
      <c r="J117" s="311"/>
      <c r="K117" s="309" t="s">
        <v>111</v>
      </c>
      <c r="L117" s="306"/>
      <c r="M117" s="307"/>
      <c r="N117" s="308"/>
      <c r="O117" s="308"/>
      <c r="P117" s="308"/>
      <c r="Q117" s="308"/>
    </row>
    <row r="118" spans="1:17" ht="225" x14ac:dyDescent="0.3">
      <c r="A118" s="222" t="s">
        <v>163</v>
      </c>
      <c r="B118" s="355" t="s">
        <v>366</v>
      </c>
      <c r="C118" s="355" t="s">
        <v>367</v>
      </c>
      <c r="D118" s="357" t="s">
        <v>160</v>
      </c>
      <c r="E118" s="220"/>
      <c r="F118" s="220"/>
      <c r="G118" s="310"/>
      <c r="H118" s="311" t="s">
        <v>336</v>
      </c>
      <c r="I118" s="312"/>
      <c r="J118" s="311"/>
      <c r="K118" s="309" t="s">
        <v>112</v>
      </c>
      <c r="L118" s="60"/>
      <c r="M118" s="307"/>
      <c r="N118" s="250"/>
      <c r="O118" s="91">
        <v>0</v>
      </c>
      <c r="P118" s="91">
        <v>91</v>
      </c>
      <c r="Q118" s="91">
        <v>165</v>
      </c>
    </row>
    <row r="119" spans="1:17" ht="72" hidden="1" customHeight="1" x14ac:dyDescent="0.3">
      <c r="A119" s="222" t="s">
        <v>178</v>
      </c>
      <c r="B119" s="315" t="s">
        <v>158</v>
      </c>
      <c r="C119" s="315" t="s">
        <v>162</v>
      </c>
      <c r="D119" s="316" t="s">
        <v>160</v>
      </c>
      <c r="E119" s="314" t="s">
        <v>257</v>
      </c>
      <c r="F119" s="220" t="s">
        <v>50</v>
      </c>
      <c r="G119" s="221" t="s">
        <v>165</v>
      </c>
      <c r="H119" s="311" t="s">
        <v>128</v>
      </c>
      <c r="I119" s="312" t="s">
        <v>161</v>
      </c>
      <c r="J119" s="311" t="s">
        <v>129</v>
      </c>
      <c r="K119" s="309" t="s">
        <v>32</v>
      </c>
      <c r="L119" s="60"/>
      <c r="M119" s="307"/>
      <c r="N119" s="250"/>
      <c r="O119" s="91"/>
      <c r="P119" s="91"/>
      <c r="Q119" s="91"/>
    </row>
    <row r="120" spans="1:17" ht="54" x14ac:dyDescent="0.3">
      <c r="A120" s="100" t="s">
        <v>295</v>
      </c>
      <c r="B120" s="101"/>
      <c r="C120" s="101"/>
      <c r="D120" s="102"/>
      <c r="E120" s="101"/>
      <c r="F120" s="101"/>
      <c r="G120" s="108"/>
      <c r="H120" s="109"/>
      <c r="I120" s="109"/>
      <c r="J120" s="109"/>
      <c r="K120" s="225"/>
      <c r="L120" s="93" t="e">
        <f t="shared" ref="L120:Q120" si="10">L23</f>
        <v>#REF!</v>
      </c>
      <c r="M120" s="94" t="e">
        <f t="shared" si="10"/>
        <v>#REF!</v>
      </c>
      <c r="N120" s="94" t="e">
        <f t="shared" si="10"/>
        <v>#REF!</v>
      </c>
      <c r="O120" s="94" t="e">
        <f t="shared" si="10"/>
        <v>#REF!</v>
      </c>
      <c r="P120" s="94">
        <f t="shared" si="10"/>
        <v>3625.9999999999995</v>
      </c>
      <c r="Q120" s="94" t="e">
        <f t="shared" si="10"/>
        <v>#REF!</v>
      </c>
    </row>
    <row r="121" spans="1:17" x14ac:dyDescent="0.25">
      <c r="M121" s="11"/>
      <c r="N121" s="251"/>
      <c r="O121" s="11"/>
      <c r="P121" s="11"/>
      <c r="Q121" s="11"/>
    </row>
    <row r="122" spans="1:17" hidden="1" x14ac:dyDescent="0.25">
      <c r="A122" s="305">
        <v>1</v>
      </c>
      <c r="L122" s="3">
        <f>L26+L27+L28+L29+L32+L44+L88+L99+L101+L102+L103+L85+L104</f>
        <v>2532.75</v>
      </c>
      <c r="M122" s="13">
        <f>M26+M27+M28+M29+M32+M44+M88+M99+M101+M102+M103+M85</f>
        <v>2516.15</v>
      </c>
      <c r="N122" s="252">
        <f>N26+N27+N28+N29+N32+N44+N88+N99+N101+N102+N103+N85+N104</f>
        <v>2873.5399999999995</v>
      </c>
      <c r="O122" s="13">
        <f>O26+O27+O28+O29+O32+O44+O88+O99+O101+O102+O103+O85</f>
        <v>2957.2999999999997</v>
      </c>
      <c r="P122" s="13">
        <f>P26+P27+P28+P29+P32+P44+P88+P99+P101+P102+P103+P85</f>
        <v>2621.7999999999997</v>
      </c>
      <c r="Q122" s="13">
        <f>Q26+Q27+Q28+Q29+Q32+Q44+Q88+Q99+Q101+Q102+Q103+Q85</f>
        <v>2366.1</v>
      </c>
    </row>
    <row r="123" spans="1:17" hidden="1" x14ac:dyDescent="0.25">
      <c r="A123" s="305">
        <v>2</v>
      </c>
      <c r="L123" s="4">
        <f t="shared" ref="L123:Q123" si="11">L100</f>
        <v>87.72</v>
      </c>
      <c r="M123" s="14">
        <f t="shared" si="11"/>
        <v>87.72</v>
      </c>
      <c r="N123" s="253">
        <f t="shared" si="11"/>
        <v>92.7</v>
      </c>
      <c r="O123" s="14">
        <f t="shared" si="11"/>
        <v>99.3</v>
      </c>
      <c r="P123" s="14">
        <f t="shared" si="11"/>
        <v>100.6</v>
      </c>
      <c r="Q123" s="14">
        <f t="shared" si="11"/>
        <v>103</v>
      </c>
    </row>
    <row r="124" spans="1:17" hidden="1" x14ac:dyDescent="0.25">
      <c r="A124" s="305">
        <v>3</v>
      </c>
      <c r="L124" s="4">
        <f>L38+L39</f>
        <v>0.1</v>
      </c>
      <c r="M124" s="14">
        <f>M38+M39</f>
        <v>0</v>
      </c>
      <c r="N124" s="253">
        <f>N38+N39</f>
        <v>74.84</v>
      </c>
      <c r="O124" s="14">
        <f>O38+O39+O41</f>
        <v>18.899999999999999</v>
      </c>
      <c r="P124" s="14">
        <f>P38+P39</f>
        <v>0</v>
      </c>
      <c r="Q124" s="14">
        <f>Q38+Q39</f>
        <v>0</v>
      </c>
    </row>
    <row r="125" spans="1:17" hidden="1" x14ac:dyDescent="0.25">
      <c r="A125" s="305">
        <v>4</v>
      </c>
      <c r="L125" s="3">
        <f>L36+L37+L46+L61+L69+L68+L90+L34</f>
        <v>1018.7</v>
      </c>
      <c r="M125" s="13">
        <f>M36+M37+M46+M61+M69+M68+M90+M34</f>
        <v>888.5</v>
      </c>
      <c r="N125" s="252">
        <f>N36+N37+N46+N61+N69+N68+N90+N34</f>
        <v>1699.3</v>
      </c>
      <c r="O125" s="13">
        <f>O36+O37+O46+O61+O69+O68+O90</f>
        <v>487.5</v>
      </c>
      <c r="P125" s="13">
        <f>P36+P37+P46+P61+P69+P68+P90</f>
        <v>525.6</v>
      </c>
      <c r="Q125" s="13">
        <f>Q36+Q37+Q46+Q61+Q69+Q68+Q90</f>
        <v>562.5</v>
      </c>
    </row>
    <row r="126" spans="1:17" hidden="1" x14ac:dyDescent="0.25">
      <c r="A126" s="305">
        <v>5</v>
      </c>
      <c r="L126" s="3">
        <f>L40+L58+L111+L113+L86+L35+L115</f>
        <v>393.2</v>
      </c>
      <c r="M126" s="13">
        <f>M40+M58+M111+M113+M86+M35+M115</f>
        <v>305.89999999999998</v>
      </c>
      <c r="N126" s="252">
        <f>N40+N58+N111+N113+N86+N35+N115+N41</f>
        <v>449.4</v>
      </c>
      <c r="O126" s="13">
        <f>O40+O58+O111+O113+O86+O35+O115</f>
        <v>190.3</v>
      </c>
      <c r="P126" s="13">
        <f>P40+P58+P111+P113+P86+P35+P115</f>
        <v>200</v>
      </c>
      <c r="Q126" s="13">
        <f>Q40+Q58+Q111+Q113+Q86+Q35+Q115</f>
        <v>0</v>
      </c>
    </row>
    <row r="127" spans="1:17" hidden="1" x14ac:dyDescent="0.25">
      <c r="A127" s="305">
        <v>6</v>
      </c>
      <c r="L127" s="5">
        <f>L47+L59+L60</f>
        <v>0</v>
      </c>
      <c r="M127" s="10">
        <f>M47+M59+M60</f>
        <v>0</v>
      </c>
      <c r="N127" s="254">
        <f>N47+N59</f>
        <v>0</v>
      </c>
      <c r="O127" s="10">
        <f>O47+O59</f>
        <v>0</v>
      </c>
      <c r="P127" s="10">
        <f>P47+P59</f>
        <v>0</v>
      </c>
      <c r="Q127" s="10">
        <f>Q47+Q59</f>
        <v>0</v>
      </c>
    </row>
    <row r="128" spans="1:17" hidden="1" x14ac:dyDescent="0.25">
      <c r="A128" s="305">
        <v>7</v>
      </c>
      <c r="L128" s="6">
        <f>L41+L42+L52+L53+L54+L55+L56+L57+L71+L74+L76+L75+L78+L81+L97</f>
        <v>0</v>
      </c>
      <c r="M128" s="15">
        <f>M41+M42+M52+M53+M54+M55+M56+M57+M71+M74+M76+M75+M78+M81+L82+M97</f>
        <v>0</v>
      </c>
      <c r="N128" s="252">
        <f>N42+N52+N53+N54+N55+N56+N57+N71+N74+N76+N75+N78+N81+N83+N97</f>
        <v>0</v>
      </c>
      <c r="O128" s="15">
        <f>O42+O52+O53+O54+O55+O56+O57+O71+O74+O76+O75+O78+O81+O83+O97</f>
        <v>0</v>
      </c>
      <c r="P128" s="15">
        <f>P41+P42+P52+P53+P54+P55+P56+P57+P71+P74+P76+P75+P78+P81+P83+P97</f>
        <v>0</v>
      </c>
      <c r="Q128" s="15">
        <f>Q41+Q42+Q52+Q53+Q54+Q55+Q56+Q57+Q71+Q74+Q76+Q75+Q78+Q81+Q83+Q97</f>
        <v>0</v>
      </c>
    </row>
    <row r="129" spans="1:17" hidden="1" x14ac:dyDescent="0.25">
      <c r="A129" s="305">
        <v>8</v>
      </c>
      <c r="L129" s="3">
        <f t="shared" ref="L129:Q129" si="12">L43+L62+L63</f>
        <v>2574.1999999999998</v>
      </c>
      <c r="M129" s="13">
        <f t="shared" si="12"/>
        <v>2438</v>
      </c>
      <c r="N129" s="252">
        <f t="shared" si="12"/>
        <v>3070.2</v>
      </c>
      <c r="O129" s="13">
        <f t="shared" si="12"/>
        <v>2885.1</v>
      </c>
      <c r="P129" s="13">
        <f t="shared" si="12"/>
        <v>0</v>
      </c>
      <c r="Q129" s="13">
        <f t="shared" si="12"/>
        <v>0</v>
      </c>
    </row>
    <row r="130" spans="1:17" hidden="1" x14ac:dyDescent="0.25">
      <c r="A130" s="305">
        <v>10</v>
      </c>
      <c r="L130" s="3">
        <f t="shared" ref="L130:Q130" si="13">L80+L79+L89+L95+L94+L107+L116+L108+L119+L117</f>
        <v>70.23</v>
      </c>
      <c r="M130" s="13">
        <f t="shared" si="13"/>
        <v>70.23</v>
      </c>
      <c r="N130" s="252">
        <f t="shared" si="13"/>
        <v>67.7</v>
      </c>
      <c r="O130" s="13">
        <f t="shared" si="13"/>
        <v>85.6</v>
      </c>
      <c r="P130" s="13">
        <f t="shared" si="13"/>
        <v>87</v>
      </c>
      <c r="Q130" s="13">
        <f t="shared" si="13"/>
        <v>91.1</v>
      </c>
    </row>
    <row r="131" spans="1:17" hidden="1" x14ac:dyDescent="0.25">
      <c r="A131" s="305">
        <v>11</v>
      </c>
      <c r="L131" s="4">
        <f t="shared" ref="L131:Q131" si="14">L70</f>
        <v>0</v>
      </c>
      <c r="M131" s="14">
        <f t="shared" si="14"/>
        <v>2103.1999999999998</v>
      </c>
      <c r="N131" s="253">
        <f t="shared" si="14"/>
        <v>2400.1</v>
      </c>
      <c r="O131" s="14">
        <f t="shared" si="14"/>
        <v>0</v>
      </c>
      <c r="P131" s="14">
        <f t="shared" si="14"/>
        <v>0</v>
      </c>
      <c r="Q131" s="14">
        <f t="shared" si="14"/>
        <v>0</v>
      </c>
    </row>
    <row r="132" spans="1:17" hidden="1" x14ac:dyDescent="0.25">
      <c r="A132" s="305">
        <v>13</v>
      </c>
      <c r="L132" s="7" t="e">
        <f>#REF!</f>
        <v>#REF!</v>
      </c>
      <c r="M132" s="12" t="e">
        <f>#REF!</f>
        <v>#REF!</v>
      </c>
      <c r="N132" s="255" t="e">
        <f>#REF!</f>
        <v>#REF!</v>
      </c>
      <c r="O132" s="12" t="e">
        <f>#REF!</f>
        <v>#REF!</v>
      </c>
      <c r="P132" s="12" t="e">
        <f>#REF!</f>
        <v>#REF!</v>
      </c>
      <c r="Q132" s="12" t="e">
        <f>#REF!</f>
        <v>#REF!</v>
      </c>
    </row>
    <row r="133" spans="1:17" hidden="1" x14ac:dyDescent="0.25">
      <c r="A133" s="305">
        <v>14</v>
      </c>
      <c r="L133" s="5">
        <f t="shared" ref="L133:Q133" si="15">L96+L65++L66</f>
        <v>0</v>
      </c>
      <c r="M133" s="10">
        <f t="shared" si="15"/>
        <v>0</v>
      </c>
      <c r="N133" s="254">
        <f t="shared" si="15"/>
        <v>0</v>
      </c>
      <c r="O133" s="10">
        <f t="shared" si="15"/>
        <v>0</v>
      </c>
      <c r="P133" s="10">
        <f t="shared" si="15"/>
        <v>0</v>
      </c>
      <c r="Q133" s="10">
        <f t="shared" si="15"/>
        <v>0</v>
      </c>
    </row>
    <row r="134" spans="1:17" hidden="1" x14ac:dyDescent="0.25">
      <c r="A134" s="305">
        <v>99</v>
      </c>
      <c r="M134" s="11"/>
      <c r="N134" s="251"/>
      <c r="O134" s="11"/>
      <c r="P134" s="12">
        <f>P118</f>
        <v>91</v>
      </c>
      <c r="Q134" s="12">
        <f>Q118</f>
        <v>165</v>
      </c>
    </row>
    <row r="135" spans="1:17" x14ac:dyDescent="0.25">
      <c r="A135" s="226" t="s">
        <v>87</v>
      </c>
      <c r="B135" s="227">
        <f>N26</f>
        <v>696.1</v>
      </c>
      <c r="M135" s="11"/>
      <c r="N135" s="252"/>
      <c r="O135" s="13"/>
      <c r="P135" s="13"/>
      <c r="Q135" s="13"/>
    </row>
    <row r="136" spans="1:17" hidden="1" x14ac:dyDescent="0.25">
      <c r="A136" s="226"/>
      <c r="B136" s="1"/>
      <c r="L136" s="3" t="e">
        <f>SUM(L122:L135)</f>
        <v>#REF!</v>
      </c>
      <c r="M136" s="13" t="e">
        <f>SUM(M122:M135)</f>
        <v>#REF!</v>
      </c>
      <c r="N136" s="252" t="e">
        <f>SUM(N122:N135)</f>
        <v>#REF!</v>
      </c>
      <c r="O136" s="13" t="e">
        <f>SUM(O122:O135)</f>
        <v>#REF!</v>
      </c>
      <c r="P136" s="13" t="e">
        <f t="shared" ref="P136:Q136" si="16">SUM(P122:P135)</f>
        <v>#REF!</v>
      </c>
      <c r="Q136" s="13" t="e">
        <f t="shared" si="16"/>
        <v>#REF!</v>
      </c>
    </row>
    <row r="137" spans="1:17" x14ac:dyDescent="0.25">
      <c r="A137" s="226" t="s">
        <v>60</v>
      </c>
      <c r="B137" s="227">
        <f>N28</f>
        <v>2163.1</v>
      </c>
    </row>
    <row r="138" spans="1:17" x14ac:dyDescent="0.25">
      <c r="A138" s="226" t="s">
        <v>60</v>
      </c>
      <c r="B138" s="227">
        <f>N102</f>
        <v>0.1</v>
      </c>
    </row>
    <row r="139" spans="1:17" x14ac:dyDescent="0.25">
      <c r="A139" s="226" t="s">
        <v>234</v>
      </c>
      <c r="B139" s="227">
        <f>N29</f>
        <v>14.24</v>
      </c>
      <c r="O139" s="8"/>
      <c r="P139" s="8"/>
      <c r="Q139" s="8"/>
    </row>
    <row r="140" spans="1:17" x14ac:dyDescent="0.25">
      <c r="A140" s="226" t="s">
        <v>239</v>
      </c>
      <c r="B140" s="227">
        <f>N30</f>
        <v>0</v>
      </c>
    </row>
    <row r="141" spans="1:17" x14ac:dyDescent="0.25">
      <c r="A141" s="226" t="s">
        <v>96</v>
      </c>
      <c r="B141" s="227">
        <f>N33</f>
        <v>77</v>
      </c>
    </row>
    <row r="142" spans="1:17" x14ac:dyDescent="0.25">
      <c r="A142" s="226" t="s">
        <v>238</v>
      </c>
      <c r="B142" s="227">
        <f>N100</f>
        <v>92.7</v>
      </c>
      <c r="N142" s="256"/>
    </row>
    <row r="143" spans="1:17" x14ac:dyDescent="0.25">
      <c r="A143" s="226" t="s">
        <v>25</v>
      </c>
      <c r="B143" s="227">
        <f>N38</f>
        <v>74.84</v>
      </c>
      <c r="N143" s="256"/>
    </row>
    <row r="144" spans="1:17" x14ac:dyDescent="0.25">
      <c r="A144" s="226" t="s">
        <v>235</v>
      </c>
      <c r="B144" s="227">
        <f>N36</f>
        <v>1626.8</v>
      </c>
    </row>
    <row r="145" spans="1:2" x14ac:dyDescent="0.25">
      <c r="A145" s="226" t="s">
        <v>106</v>
      </c>
      <c r="B145" s="227" t="e">
        <f>#REF!</f>
        <v>#REF!</v>
      </c>
    </row>
    <row r="146" spans="1:2" x14ac:dyDescent="0.25">
      <c r="A146" s="226" t="s">
        <v>83</v>
      </c>
      <c r="B146" s="227">
        <f>N35+N58+N111</f>
        <v>0</v>
      </c>
    </row>
    <row r="147" spans="1:2" x14ac:dyDescent="0.25">
      <c r="A147" s="226" t="s">
        <v>85</v>
      </c>
      <c r="B147" s="227">
        <f>N113</f>
        <v>449.4</v>
      </c>
    </row>
    <row r="148" spans="1:2" x14ac:dyDescent="0.25">
      <c r="A148" s="226" t="s">
        <v>84</v>
      </c>
      <c r="B148" s="227">
        <f>N63</f>
        <v>3070.2</v>
      </c>
    </row>
    <row r="149" spans="1:2" x14ac:dyDescent="0.25">
      <c r="A149" s="226" t="s">
        <v>109</v>
      </c>
      <c r="B149" s="227">
        <f>N107</f>
        <v>67.7</v>
      </c>
    </row>
    <row r="150" spans="1:2" x14ac:dyDescent="0.25">
      <c r="A150" s="226"/>
      <c r="B150" s="1"/>
    </row>
    <row r="151" spans="1:2" x14ac:dyDescent="0.25">
      <c r="A151" s="226"/>
      <c r="B151" s="227" t="e">
        <f>SUM(B135:B149)</f>
        <v>#REF!</v>
      </c>
    </row>
  </sheetData>
  <autoFilter ref="A22:R105"/>
  <mergeCells count="118">
    <mergeCell ref="H108:H110"/>
    <mergeCell ref="I108:I110"/>
    <mergeCell ref="G96:G98"/>
    <mergeCell ref="A108:A110"/>
    <mergeCell ref="B108:B110"/>
    <mergeCell ref="C108:C110"/>
    <mergeCell ref="D108:D110"/>
    <mergeCell ref="E108:E110"/>
    <mergeCell ref="F108:F110"/>
    <mergeCell ref="G108:G110"/>
    <mergeCell ref="A96:A98"/>
    <mergeCell ref="B96:B98"/>
    <mergeCell ref="C96:C98"/>
    <mergeCell ref="D96:D98"/>
    <mergeCell ref="E96:E98"/>
    <mergeCell ref="F96:F98"/>
    <mergeCell ref="G82:G84"/>
    <mergeCell ref="B87:B89"/>
    <mergeCell ref="C87:C89"/>
    <mergeCell ref="D87:D89"/>
    <mergeCell ref="E87:E89"/>
    <mergeCell ref="F87:F89"/>
    <mergeCell ref="G87:G89"/>
    <mergeCell ref="A82:A84"/>
    <mergeCell ref="B82:B84"/>
    <mergeCell ref="C82:C84"/>
    <mergeCell ref="D82:D84"/>
    <mergeCell ref="E82:E84"/>
    <mergeCell ref="F82:F84"/>
    <mergeCell ref="A74:A75"/>
    <mergeCell ref="B74:B75"/>
    <mergeCell ref="C74:C75"/>
    <mergeCell ref="D74:D75"/>
    <mergeCell ref="E74:E75"/>
    <mergeCell ref="I64:I66"/>
    <mergeCell ref="J64:J66"/>
    <mergeCell ref="A67:A69"/>
    <mergeCell ref="B67:B69"/>
    <mergeCell ref="C67:C69"/>
    <mergeCell ref="D67:D69"/>
    <mergeCell ref="E67:E69"/>
    <mergeCell ref="F67:F69"/>
    <mergeCell ref="G67:G69"/>
    <mergeCell ref="H67:H69"/>
    <mergeCell ref="A64:A66"/>
    <mergeCell ref="B64:B66"/>
    <mergeCell ref="C64:C66"/>
    <mergeCell ref="D64:D66"/>
    <mergeCell ref="E64:E66"/>
    <mergeCell ref="F64:F66"/>
    <mergeCell ref="G64:G66"/>
    <mergeCell ref="H64:H66"/>
    <mergeCell ref="D15:D21"/>
    <mergeCell ref="E15:E21"/>
    <mergeCell ref="I67:I69"/>
    <mergeCell ref="J38:J44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J58:J60"/>
    <mergeCell ref="A38:A44"/>
    <mergeCell ref="B38:B44"/>
    <mergeCell ref="C38:C44"/>
    <mergeCell ref="D38:D44"/>
    <mergeCell ref="E38:E44"/>
    <mergeCell ref="F38:F44"/>
    <mergeCell ref="G38:G44"/>
    <mergeCell ref="H38:H44"/>
    <mergeCell ref="I38:I44"/>
    <mergeCell ref="J67:J69"/>
    <mergeCell ref="G25:G30"/>
    <mergeCell ref="H25:H30"/>
    <mergeCell ref="I25:I29"/>
    <mergeCell ref="J25:J29"/>
    <mergeCell ref="A34:A35"/>
    <mergeCell ref="B34:B35"/>
    <mergeCell ref="C34:C35"/>
    <mergeCell ref="D34:D35"/>
    <mergeCell ref="E34:E35"/>
    <mergeCell ref="F34:F35"/>
    <mergeCell ref="A25:A30"/>
    <mergeCell ref="B25:B30"/>
    <mergeCell ref="C25:C30"/>
    <mergeCell ref="D25:D30"/>
    <mergeCell ref="E25:E30"/>
    <mergeCell ref="F25:F30"/>
    <mergeCell ref="G34:G35"/>
    <mergeCell ref="H34:H35"/>
    <mergeCell ref="F15:F21"/>
    <mergeCell ref="G15:G21"/>
    <mergeCell ref="H15:H21"/>
    <mergeCell ref="A3:Q3"/>
    <mergeCell ref="A4:Q4"/>
    <mergeCell ref="A6:A21"/>
    <mergeCell ref="B6:J10"/>
    <mergeCell ref="K6:K21"/>
    <mergeCell ref="L6:Q10"/>
    <mergeCell ref="B11:D14"/>
    <mergeCell ref="E11:G14"/>
    <mergeCell ref="H11:J14"/>
    <mergeCell ref="L11:M14"/>
    <mergeCell ref="I15:I21"/>
    <mergeCell ref="J15:J21"/>
    <mergeCell ref="L15:L21"/>
    <mergeCell ref="M15:M21"/>
    <mergeCell ref="P15:P21"/>
    <mergeCell ref="Q15:Q21"/>
    <mergeCell ref="N11:N21"/>
    <mergeCell ref="O11:O21"/>
    <mergeCell ref="P11:Q14"/>
    <mergeCell ref="B15:B21"/>
    <mergeCell ref="C15:C21"/>
  </mergeCells>
  <pageMargins left="0.25" right="0.25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реестр расх.обяз-ств 2016г</vt:lpstr>
      <vt:lpstr>реестр расх.обяз-ств 2017г </vt:lpstr>
      <vt:lpstr>реестр расх.обяз-ств 2018г  (3)</vt:lpstr>
      <vt:lpstr>реестр расх.обяз-ств 2019  (4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сельсовет</cp:lastModifiedBy>
  <cp:lastPrinted>2016-04-21T07:36:59Z</cp:lastPrinted>
  <dcterms:created xsi:type="dcterms:W3CDTF">2013-04-27T03:27:35Z</dcterms:created>
  <dcterms:modified xsi:type="dcterms:W3CDTF">2019-11-29T07:31:14Z</dcterms:modified>
</cp:coreProperties>
</file>